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5A605836-4A63-4446-923D-BD719E60E9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'DC42'!$A$1:$AA$56</definedName>
    <definedName name="_xlnm.Print_Area" localSheetId="10">'DC48'!$A$1:$AA$56</definedName>
    <definedName name="_xlnm.Print_Area" localSheetId="0">EKU!$A$1:$AA$56</definedName>
    <definedName name="_xlnm.Print_Area" localSheetId="3">'GT421'!$A$1:$AA$56</definedName>
    <definedName name="_xlnm.Print_Area" localSheetId="4">'GT422'!$A$1:$AA$56</definedName>
    <definedName name="_xlnm.Print_Area" localSheetId="5">'GT423'!$A$1:$AA$56</definedName>
    <definedName name="_xlnm.Print_Area" localSheetId="7">'GT481'!$A$1:$AA$56</definedName>
    <definedName name="_xlnm.Print_Area" localSheetId="8">'GT484'!$A$1:$AA$56</definedName>
    <definedName name="_xlnm.Print_Area" localSheetId="9">'GT485'!$A$1:$AA$56</definedName>
    <definedName name="_xlnm.Print_Area" localSheetId="1">JHB!$A$1:$AA$56</definedName>
    <definedName name="_xlnm.Print_Area" localSheetId="11">Summary!$A$1:$AA$56</definedName>
    <definedName name="_xlnm.Print_Area" localSheetId="2">TSH!$A$1:$AA$56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3" i="2" l="1"/>
  <c r="R45" i="2" s="1"/>
  <c r="R47" i="2" s="1"/>
  <c r="R41" i="4"/>
  <c r="R43" i="4" s="1"/>
  <c r="R45" i="4" s="1"/>
  <c r="R47" i="4" s="1"/>
  <c r="O37" i="2"/>
  <c r="O41" i="2" s="1"/>
  <c r="O43" i="2" s="1"/>
  <c r="O45" i="2" s="1"/>
  <c r="O47" i="2" s="1"/>
  <c r="X37" i="3"/>
  <c r="X41" i="3" s="1"/>
  <c r="H37" i="3"/>
  <c r="H41" i="3" s="1"/>
  <c r="H43" i="3" s="1"/>
  <c r="H45" i="3" s="1"/>
  <c r="H47" i="3" s="1"/>
  <c r="E37" i="4"/>
  <c r="E41" i="4" s="1"/>
  <c r="E43" i="4" s="1"/>
  <c r="E45" i="4" s="1"/>
  <c r="E47" i="4" s="1"/>
  <c r="U37" i="5"/>
  <c r="U41" i="5" s="1"/>
  <c r="U43" i="5" s="1"/>
  <c r="U45" i="5" s="1"/>
  <c r="U47" i="5" s="1"/>
  <c r="M37" i="5"/>
  <c r="M41" i="5" s="1"/>
  <c r="M43" i="5" s="1"/>
  <c r="M45" i="5" s="1"/>
  <c r="M47" i="5" s="1"/>
  <c r="E37" i="5"/>
  <c r="E41" i="5" s="1"/>
  <c r="E43" i="5" s="1"/>
  <c r="E45" i="5" s="1"/>
  <c r="E47" i="5" s="1"/>
  <c r="U37" i="6"/>
  <c r="U41" i="6" s="1"/>
  <c r="U43" i="6" s="1"/>
  <c r="U45" i="6" s="1"/>
  <c r="U47" i="6" s="1"/>
  <c r="M37" i="6"/>
  <c r="M41" i="6" s="1"/>
  <c r="M43" i="6" s="1"/>
  <c r="M45" i="6" s="1"/>
  <c r="M47" i="6" s="1"/>
  <c r="E37" i="6"/>
  <c r="E41" i="6" s="1"/>
  <c r="E43" i="6" s="1"/>
  <c r="E45" i="6" s="1"/>
  <c r="E47" i="6" s="1"/>
  <c r="V37" i="7"/>
  <c r="V41" i="7" s="1"/>
  <c r="V43" i="7" s="1"/>
  <c r="V45" i="7" s="1"/>
  <c r="V47" i="7" s="1"/>
  <c r="N37" i="7"/>
  <c r="N41" i="7" s="1"/>
  <c r="N43" i="7" s="1"/>
  <c r="N45" i="7" s="1"/>
  <c r="N47" i="7" s="1"/>
  <c r="F37" i="7"/>
  <c r="F41" i="7" s="1"/>
  <c r="F43" i="7" s="1"/>
  <c r="F45" i="7" s="1"/>
  <c r="F47" i="7" s="1"/>
  <c r="W37" i="8"/>
  <c r="W41" i="8" s="1"/>
  <c r="W43" i="8" s="1"/>
  <c r="W45" i="8" s="1"/>
  <c r="W47" i="8" s="1"/>
  <c r="O37" i="8"/>
  <c r="O41" i="8" s="1"/>
  <c r="O43" i="8" s="1"/>
  <c r="O45" i="8" s="1"/>
  <c r="O47" i="8" s="1"/>
  <c r="G37" i="8"/>
  <c r="G41" i="8" s="1"/>
  <c r="G43" i="8" s="1"/>
  <c r="G45" i="8" s="1"/>
  <c r="G47" i="8" s="1"/>
  <c r="W37" i="9"/>
  <c r="W41" i="9" s="1"/>
  <c r="W43" i="9" s="1"/>
  <c r="W45" i="9" s="1"/>
  <c r="W47" i="9" s="1"/>
  <c r="O37" i="9"/>
  <c r="O41" i="9" s="1"/>
  <c r="O43" i="9" s="1"/>
  <c r="O45" i="9" s="1"/>
  <c r="O47" i="9" s="1"/>
  <c r="G37" i="9"/>
  <c r="G41" i="9" s="1"/>
  <c r="G43" i="9" s="1"/>
  <c r="G45" i="9" s="1"/>
  <c r="G47" i="9" s="1"/>
  <c r="W37" i="10"/>
  <c r="W41" i="10" s="1"/>
  <c r="W43" i="10" s="1"/>
  <c r="W45" i="10" s="1"/>
  <c r="W47" i="10" s="1"/>
  <c r="O37" i="10"/>
  <c r="O41" i="10" s="1"/>
  <c r="O43" i="10" s="1"/>
  <c r="O45" i="10" s="1"/>
  <c r="O47" i="10" s="1"/>
  <c r="G37" i="10"/>
  <c r="G41" i="10" s="1"/>
  <c r="G43" i="10" s="1"/>
  <c r="G45" i="10" s="1"/>
  <c r="G47" i="10" s="1"/>
  <c r="P37" i="11"/>
  <c r="P41" i="11" s="1"/>
  <c r="P43" i="11" s="1"/>
  <c r="P45" i="11" s="1"/>
  <c r="P47" i="11" s="1"/>
  <c r="H37" i="11"/>
  <c r="H41" i="11" s="1"/>
  <c r="H43" i="11" s="1"/>
  <c r="H45" i="11" s="1"/>
  <c r="H47" i="11" s="1"/>
  <c r="Y37" i="12"/>
  <c r="Y41" i="12" s="1"/>
  <c r="Y43" i="12" s="1"/>
  <c r="Y45" i="12" s="1"/>
  <c r="Y47" i="12" s="1"/>
  <c r="Q37" i="12"/>
  <c r="Q41" i="12" s="1"/>
  <c r="Q43" i="12" s="1"/>
  <c r="Q45" i="12" s="1"/>
  <c r="Q47" i="12" s="1"/>
  <c r="I37" i="12"/>
  <c r="I41" i="12" s="1"/>
  <c r="I43" i="12" s="1"/>
  <c r="I45" i="12" s="1"/>
  <c r="I47" i="12" s="1"/>
  <c r="Y37" i="1"/>
  <c r="Y41" i="1" s="1"/>
  <c r="Y43" i="1" s="1"/>
  <c r="Q37" i="1"/>
  <c r="Q41" i="1" s="1"/>
  <c r="Q43" i="1" s="1"/>
  <c r="Q45" i="1" s="1"/>
  <c r="Q47" i="1" s="1"/>
  <c r="I37" i="1"/>
  <c r="I41" i="1" s="1"/>
  <c r="I43" i="1" s="1"/>
  <c r="I45" i="1" s="1"/>
  <c r="I47" i="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Q37" i="4" s="1"/>
  <c r="Q41" i="4" s="1"/>
  <c r="Q43" i="4" s="1"/>
  <c r="Q45" i="4" s="1"/>
  <c r="Q47" i="4" s="1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H21" i="3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Z21" i="6" s="1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Z21" i="7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X21" i="9"/>
  <c r="Z21" i="9" s="1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Z21" i="10" s="1"/>
  <c r="X21" i="10"/>
  <c r="W21" i="10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"/>
  <c r="AA37" i="1" s="1"/>
  <c r="AA41" i="1" s="1"/>
  <c r="AA43" i="1" s="1"/>
  <c r="AA45" i="1" s="1"/>
  <c r="AA47" i="1" s="1"/>
  <c r="Y21" i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1" l="1"/>
  <c r="X41" i="11"/>
  <c r="X41" i="10"/>
  <c r="Z37" i="9"/>
  <c r="X41" i="9"/>
  <c r="X41" i="8"/>
  <c r="Z37" i="8"/>
  <c r="X41" i="7"/>
  <c r="Z37" i="7"/>
  <c r="X41" i="6"/>
  <c r="Z37" i="5"/>
  <c r="X41" i="5"/>
  <c r="X41" i="4"/>
  <c r="Z37" i="4"/>
  <c r="Y45" i="1"/>
  <c r="Y47" i="1" s="1"/>
  <c r="Y45" i="9"/>
  <c r="Y47" i="9" s="1"/>
  <c r="Y45" i="5"/>
  <c r="Y47" i="5" s="1"/>
  <c r="Q37" i="3"/>
  <c r="Q41" i="3" s="1"/>
  <c r="Q43" i="3" s="1"/>
  <c r="Q45" i="3" s="1"/>
  <c r="Q47" i="3" s="1"/>
  <c r="F37" i="11"/>
  <c r="F41" i="11" s="1"/>
  <c r="F43" i="11" s="1"/>
  <c r="F45" i="11" s="1"/>
  <c r="F47" i="11" s="1"/>
  <c r="I37" i="3"/>
  <c r="I41" i="3" s="1"/>
  <c r="I43" i="3" s="1"/>
  <c r="I45" i="3" s="1"/>
  <c r="I47" i="3" s="1"/>
  <c r="Z35" i="10"/>
  <c r="Z35" i="9"/>
  <c r="Z35" i="8"/>
  <c r="Z35" i="6"/>
  <c r="Z35" i="5"/>
  <c r="Z35" i="4"/>
  <c r="Z35" i="3"/>
  <c r="Z35" i="2"/>
  <c r="X37" i="1"/>
  <c r="X37" i="12"/>
  <c r="F37" i="10"/>
  <c r="F41" i="10" s="1"/>
  <c r="F43" i="10" s="1"/>
  <c r="F45" i="10" s="1"/>
  <c r="F47" i="10" s="1"/>
  <c r="F37" i="9"/>
  <c r="F41" i="9" s="1"/>
  <c r="F43" i="9" s="1"/>
  <c r="F45" i="9" s="1"/>
  <c r="F47" i="9" s="1"/>
  <c r="F37" i="8"/>
  <c r="F41" i="8" s="1"/>
  <c r="F43" i="8" s="1"/>
  <c r="F45" i="8" s="1"/>
  <c r="F47" i="8" s="1"/>
  <c r="F37" i="6"/>
  <c r="F41" i="6" s="1"/>
  <c r="F43" i="6" s="1"/>
  <c r="F45" i="6" s="1"/>
  <c r="F47" i="6" s="1"/>
  <c r="F37" i="5"/>
  <c r="F41" i="5" s="1"/>
  <c r="F43" i="5" s="1"/>
  <c r="F45" i="5" s="1"/>
  <c r="F47" i="5" s="1"/>
  <c r="F37" i="4"/>
  <c r="F41" i="4" s="1"/>
  <c r="F43" i="4" s="1"/>
  <c r="F45" i="4" s="1"/>
  <c r="F47" i="4" s="1"/>
  <c r="Y37" i="10"/>
  <c r="Y41" i="10" s="1"/>
  <c r="Y43" i="10" s="1"/>
  <c r="Y45" i="10" s="1"/>
  <c r="Y47" i="10" s="1"/>
  <c r="X37" i="2"/>
  <c r="F37" i="2"/>
  <c r="F41" i="2" s="1"/>
  <c r="F43" i="2" s="1"/>
  <c r="F45" i="2" s="1"/>
  <c r="F47" i="2" s="1"/>
  <c r="Z21" i="5"/>
  <c r="Z21" i="4"/>
  <c r="Y37" i="6"/>
  <c r="Y41" i="6" s="1"/>
  <c r="Y43" i="6" s="1"/>
  <c r="Y45" i="6" s="1"/>
  <c r="Y47" i="6" s="1"/>
  <c r="Z41" i="3"/>
  <c r="X43" i="3"/>
  <c r="Y37" i="3"/>
  <c r="Y41" i="3" s="1"/>
  <c r="Y43" i="3" s="1"/>
  <c r="Y45" i="3" s="1"/>
  <c r="Y47" i="3" s="1"/>
  <c r="X43" i="4" l="1"/>
  <c r="Z41" i="4"/>
  <c r="Z41" i="8"/>
  <c r="X43" i="8"/>
  <c r="Z41" i="5"/>
  <c r="X43" i="5"/>
  <c r="Z37" i="2"/>
  <c r="X41" i="2"/>
  <c r="Z41" i="6"/>
  <c r="X43" i="6"/>
  <c r="Z41" i="10"/>
  <c r="X43" i="10"/>
  <c r="Z37" i="6"/>
  <c r="Z37" i="10"/>
  <c r="Z41" i="9"/>
  <c r="X43" i="9"/>
  <c r="X41" i="12"/>
  <c r="Z37" i="12"/>
  <c r="Z43" i="3"/>
  <c r="X45" i="3"/>
  <c r="Z37" i="3"/>
  <c r="Z37" i="1"/>
  <c r="X41" i="1"/>
  <c r="Z41" i="11"/>
  <c r="X43" i="11"/>
  <c r="Z41" i="7"/>
  <c r="X43" i="7"/>
  <c r="X45" i="9" l="1"/>
  <c r="Z43" i="9"/>
  <c r="Z41" i="2"/>
  <c r="X43" i="2"/>
  <c r="X43" i="12"/>
  <c r="Z41" i="12"/>
  <c r="Z41" i="1"/>
  <c r="X43" i="1"/>
  <c r="Z43" i="11"/>
  <c r="X45" i="11"/>
  <c r="Z43" i="4"/>
  <c r="X45" i="4"/>
  <c r="X45" i="5"/>
  <c r="Z43" i="5"/>
  <c r="X47" i="3"/>
  <c r="Z47" i="3" s="1"/>
  <c r="Z45" i="3"/>
  <c r="X45" i="10"/>
  <c r="Z43" i="10"/>
  <c r="Z43" i="8"/>
  <c r="X45" i="8"/>
  <c r="Z43" i="7"/>
  <c r="X45" i="7"/>
  <c r="X45" i="6"/>
  <c r="Z43" i="6"/>
  <c r="Z45" i="10" l="1"/>
  <c r="X47" i="10"/>
  <c r="Z47" i="10" s="1"/>
  <c r="X45" i="1"/>
  <c r="Z43" i="1"/>
  <c r="Z45" i="6"/>
  <c r="X47" i="6"/>
  <c r="Z47" i="6" s="1"/>
  <c r="Z45" i="9"/>
  <c r="X47" i="9"/>
  <c r="Z47" i="9" s="1"/>
  <c r="Z43" i="12"/>
  <c r="X45" i="12"/>
  <c r="X47" i="7"/>
  <c r="Z47" i="7" s="1"/>
  <c r="Z45" i="7"/>
  <c r="Z45" i="5"/>
  <c r="X47" i="5"/>
  <c r="Z47" i="5" s="1"/>
  <c r="X47" i="8"/>
  <c r="Z47" i="8" s="1"/>
  <c r="Z45" i="8"/>
  <c r="X47" i="4"/>
  <c r="Z47" i="4" s="1"/>
  <c r="Z45" i="4"/>
  <c r="Z43" i="2"/>
  <c r="X45" i="2"/>
  <c r="X47" i="11"/>
  <c r="Z47" i="11" s="1"/>
  <c r="Z45" i="11"/>
  <c r="Z45" i="2" l="1"/>
  <c r="X47" i="2"/>
  <c r="Z47" i="2" s="1"/>
  <c r="Z45" i="1"/>
  <c r="X47" i="1"/>
  <c r="Z47" i="1" s="1"/>
  <c r="Z45" i="12"/>
  <c r="X47" i="12"/>
  <c r="Z47" i="12" s="1"/>
</calcChain>
</file>

<file path=xl/sharedStrings.xml><?xml version="1.0" encoding="utf-8"?>
<sst xmlns="http://schemas.openxmlformats.org/spreadsheetml/2006/main" count="1428" uniqueCount="84">
  <si>
    <t>Gauteng: City of Ekurhuleni (EKU)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</si>
  <si>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</si>
  <si>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</si>
  <si>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</si>
  <si>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</si>
  <si>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</si>
  <si>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</si>
  <si>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</si>
  <si>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</si>
  <si>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</si>
  <si>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</si>
  <si>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</si>
  <si>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</si>
  <si>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</si>
  <si>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</si>
  <si>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</si>
  <si>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</si>
  <si>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</si>
  <si>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</si>
  <si>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</si>
  <si>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</si>
  <si>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</si>
  <si>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</si>
  <si>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</si>
  <si>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</si>
  <si>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</si>
  <si>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</si>
  <si>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</si>
  <si>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</si>
  <si>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</si>
  <si>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</si>
  <si>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</si>
  <si>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</si>
  <si>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</si>
  <si>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</si>
  <si>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</si>
  <si>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</si>
  <si>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</si>
  <si>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</si>
  <si>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</si>
  <si>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</si>
  <si>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</si>
  <si>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</si>
  <si>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</si>
  <si>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</si>
  <si>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</si>
  <si>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</si>
  <si>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</si>
  <si>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</si>
  <si>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</si>
  <si>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</si>
  <si>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</si>
  <si>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</si>
  <si>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</si>
  <si>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</si>
  <si>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</si>
  <si>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</si>
  <si>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</si>
  <si>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</si>
  <si>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</si>
  <si>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</si>
  <si>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</si>
  <si>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</si>
  <si>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</si>
  <si>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</si>
  <si>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</si>
  <si>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</si>
  <si>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</si>
  <si>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</si>
  <si>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</si>
  <si>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</si>
  <si>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</si>
  <si>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City of Johannesburg (JHB) - Table C4 Quarterly Budgeted Financial Performance ( Waste management                                   ) for 4th Quarter ended 30 June 2022 (Figures Finalised as at 2022/08/09)</t>
  </si>
  <si>
    <t>Gauteng: City of Tshwane (TSH) - Table C4 Quarterly Budgeted Financial Performance ( Waste management                                   ) for 4th Quarter ended 30 June 2022 (Figures Finalised as at 2022/08/09)</t>
  </si>
  <si>
    <t>Gauteng: Emfuleni (GT421) - Table C4 Quarterly Budgeted Financial Performance ( Waste management                                   ) for 4th Quarter ended 30 June 2022 (Figures Finalised as at 2022/08/09)</t>
  </si>
  <si>
    <t>Gauteng: Midvaal (GT422) - Table C4 Quarterly Budgeted Financial Performance ( Waste management                                   ) for 4th Quarter ended 30 June 2022 (Figures Finalised as at 2022/08/09)</t>
  </si>
  <si>
    <t>Gauteng: Lesedi (GT423) - Table C4 Quarterly Budgeted Financial Performance ( Waste management                                   ) for 4th Quarter ended 30 June 2022 (Figures Finalised as at 2022/08/09)</t>
  </si>
  <si>
    <t>Gauteng: Sedibeng (DC42) - Table C4 Quarterly Budgeted Financial Performance ( Waste management                                   ) for 4th Quarter ended 30 June 2022 (Figures Finalised as at 2022/08/09)</t>
  </si>
  <si>
    <t>Gauteng: Mogale City (GT481) - Table C4 Quarterly Budgeted Financial Performance ( Waste management                                   ) for 4th Quarter ended 30 June 2022 (Figures Finalised as at 2022/08/09)</t>
  </si>
  <si>
    <t>Gauteng: Merafong City (GT484) - Table C4 Quarterly Budgeted Financial Performance ( Waste management                                   ) for 4th Quarter ended 30 June 2022 (Figures Finalised as at 2022/08/09)</t>
  </si>
  <si>
    <t>Gauteng: Rand West City (GT485) - Table C4 Quarterly Budgeted Financial Performance ( Waste management                                   ) for 4th Quarter ended 30 June 2022 (Figures Finalised as at 2022/08/09)</t>
  </si>
  <si>
    <t>Gauteng: West Rand (DC48)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</si>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</sst>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1383729029</v>
      </c>
      <c r="D9" s="6"/>
      <c r="E9" s="7">
        <v>1496385022</v>
      </c>
      <c r="F9" s="8">
        <v>1546062461</v>
      </c>
      <c r="G9" s="8">
        <v>127618501</v>
      </c>
      <c r="H9" s="8">
        <v>144484769</v>
      </c>
      <c r="I9" s="8">
        <v>141881018</v>
      </c>
      <c r="J9" s="8">
        <v>413984288</v>
      </c>
      <c r="K9" s="8">
        <v>128733990</v>
      </c>
      <c r="L9" s="8">
        <v>135609330</v>
      </c>
      <c r="M9" s="8">
        <v>124666023</v>
      </c>
      <c r="N9" s="8">
        <v>389009343</v>
      </c>
      <c r="O9" s="8">
        <v>136971996</v>
      </c>
      <c r="P9" s="8">
        <v>130913157</v>
      </c>
      <c r="Q9" s="8">
        <v>130447648</v>
      </c>
      <c r="R9" s="8">
        <v>398332801</v>
      </c>
      <c r="S9" s="8">
        <v>134118582</v>
      </c>
      <c r="T9" s="8">
        <v>138929202</v>
      </c>
      <c r="U9" s="8">
        <v>140641851</v>
      </c>
      <c r="V9" s="8">
        <v>413689635</v>
      </c>
      <c r="W9" s="8">
        <v>1615016067</v>
      </c>
      <c r="X9" s="8">
        <v>1546062461</v>
      </c>
      <c r="Y9" s="8">
        <v>68953606</v>
      </c>
      <c r="Z9" s="2">
        <v>4.4599495647414207</v>
      </c>
      <c r="AA9" s="6">
        <v>1546062461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40489995</v>
      </c>
      <c r="D13" s="6"/>
      <c r="E13" s="7">
        <v>40748497</v>
      </c>
      <c r="F13" s="8">
        <v>40748497</v>
      </c>
      <c r="G13" s="8">
        <v>4193573</v>
      </c>
      <c r="H13" s="8">
        <v>4306573</v>
      </c>
      <c r="I13" s="8">
        <v>4549046</v>
      </c>
      <c r="J13" s="8">
        <v>13049192</v>
      </c>
      <c r="K13" s="8">
        <v>4449613</v>
      </c>
      <c r="L13" s="8">
        <v>4142118</v>
      </c>
      <c r="M13" s="8">
        <v>4493562</v>
      </c>
      <c r="N13" s="8">
        <v>13085293</v>
      </c>
      <c r="O13" s="8">
        <v>4818158</v>
      </c>
      <c r="P13" s="8">
        <v>5184138</v>
      </c>
      <c r="Q13" s="8">
        <v>5426334</v>
      </c>
      <c r="R13" s="8">
        <v>15428630</v>
      </c>
      <c r="S13" s="8">
        <v>6382960</v>
      </c>
      <c r="T13" s="8">
        <v>6577743</v>
      </c>
      <c r="U13" s="8">
        <v>7042077</v>
      </c>
      <c r="V13" s="8">
        <v>20002780</v>
      </c>
      <c r="W13" s="8">
        <v>61565895</v>
      </c>
      <c r="X13" s="8">
        <v>40748497</v>
      </c>
      <c r="Y13" s="8">
        <v>20817398</v>
      </c>
      <c r="Z13" s="2">
        <v>51.087523547187516</v>
      </c>
      <c r="AA13" s="6">
        <v>40748497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714497221</v>
      </c>
      <c r="D18" s="6"/>
      <c r="E18" s="7">
        <v>647177906</v>
      </c>
      <c r="F18" s="8">
        <v>647177906</v>
      </c>
      <c r="G18" s="8">
        <v>269657501</v>
      </c>
      <c r="H18" s="8"/>
      <c r="I18" s="8"/>
      <c r="J18" s="8">
        <v>269657501</v>
      </c>
      <c r="K18" s="8"/>
      <c r="L18" s="8"/>
      <c r="M18" s="8">
        <v>215725969</v>
      </c>
      <c r="N18" s="8">
        <v>215725969</v>
      </c>
      <c r="O18" s="8"/>
      <c r="P18" s="8"/>
      <c r="Q18" s="8">
        <v>161794436</v>
      </c>
      <c r="R18" s="8">
        <v>161794436</v>
      </c>
      <c r="S18" s="8"/>
      <c r="T18" s="8"/>
      <c r="U18" s="8"/>
      <c r="V18" s="8"/>
      <c r="W18" s="8">
        <v>647177906</v>
      </c>
      <c r="X18" s="8">
        <v>647177906</v>
      </c>
      <c r="Y18" s="8"/>
      <c r="Z18" s="2"/>
      <c r="AA18" s="6">
        <v>647177906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>
        <v>9739</v>
      </c>
      <c r="Q19" s="26">
        <v>7652</v>
      </c>
      <c r="R19" s="26">
        <v>17391</v>
      </c>
      <c r="S19" s="26">
        <v>4174</v>
      </c>
      <c r="T19" s="26">
        <v>8348</v>
      </c>
      <c r="U19" s="26">
        <v>4174</v>
      </c>
      <c r="V19" s="26">
        <v>16696</v>
      </c>
      <c r="W19" s="26">
        <v>34087</v>
      </c>
      <c r="X19" s="26"/>
      <c r="Y19" s="26">
        <v>34087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2138716245</v>
      </c>
      <c r="D21" s="33">
        <f t="shared" si="0"/>
        <v>0</v>
      </c>
      <c r="E21" s="34">
        <f t="shared" si="0"/>
        <v>2184311425</v>
      </c>
      <c r="F21" s="35">
        <f t="shared" si="0"/>
        <v>2233988864</v>
      </c>
      <c r="G21" s="35">
        <f t="shared" si="0"/>
        <v>401469575</v>
      </c>
      <c r="H21" s="35">
        <f t="shared" si="0"/>
        <v>148791342</v>
      </c>
      <c r="I21" s="35">
        <f t="shared" si="0"/>
        <v>146430064</v>
      </c>
      <c r="J21" s="35">
        <f t="shared" si="0"/>
        <v>696690981</v>
      </c>
      <c r="K21" s="35">
        <f t="shared" si="0"/>
        <v>133183603</v>
      </c>
      <c r="L21" s="35">
        <f t="shared" si="0"/>
        <v>139751448</v>
      </c>
      <c r="M21" s="35">
        <f t="shared" si="0"/>
        <v>344885554</v>
      </c>
      <c r="N21" s="35">
        <f t="shared" si="0"/>
        <v>617820605</v>
      </c>
      <c r="O21" s="35">
        <f t="shared" si="0"/>
        <v>141790154</v>
      </c>
      <c r="P21" s="35">
        <f t="shared" si="0"/>
        <v>136107034</v>
      </c>
      <c r="Q21" s="35">
        <f t="shared" si="0"/>
        <v>297676070</v>
      </c>
      <c r="R21" s="35">
        <f t="shared" si="0"/>
        <v>575573258</v>
      </c>
      <c r="S21" s="35">
        <f t="shared" si="0"/>
        <v>140505716</v>
      </c>
      <c r="T21" s="35">
        <f t="shared" si="0"/>
        <v>145515293</v>
      </c>
      <c r="U21" s="35">
        <f t="shared" si="0"/>
        <v>147688102</v>
      </c>
      <c r="V21" s="35">
        <f t="shared" si="0"/>
        <v>433709111</v>
      </c>
      <c r="W21" s="35">
        <f t="shared" si="0"/>
        <v>2323793955</v>
      </c>
      <c r="X21" s="35">
        <f t="shared" si="0"/>
        <v>2233988864</v>
      </c>
      <c r="Y21" s="35">
        <f t="shared" si="0"/>
        <v>89805091</v>
      </c>
      <c r="Z21" s="36">
        <f>+IF(X21&lt;&gt;0,+(Y21/X21)*100,0)</f>
        <v>4.0199435389844451</v>
      </c>
      <c r="AA21" s="33">
        <f>SUM(AA5:AA20)</f>
        <v>2233988864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485924744</v>
      </c>
      <c r="D24" s="6"/>
      <c r="E24" s="7">
        <v>528985861</v>
      </c>
      <c r="F24" s="8">
        <v>480788350</v>
      </c>
      <c r="G24" s="8">
        <v>43772339</v>
      </c>
      <c r="H24" s="8">
        <v>41673210</v>
      </c>
      <c r="I24" s="8">
        <v>41788844</v>
      </c>
      <c r="J24" s="8">
        <v>127234393</v>
      </c>
      <c r="K24" s="8">
        <v>40812031</v>
      </c>
      <c r="L24" s="8">
        <v>41445525</v>
      </c>
      <c r="M24" s="8">
        <v>51275707</v>
      </c>
      <c r="N24" s="8">
        <v>133533263</v>
      </c>
      <c r="O24" s="8">
        <v>41995450</v>
      </c>
      <c r="P24" s="8">
        <v>45790390</v>
      </c>
      <c r="Q24" s="8">
        <v>40653693</v>
      </c>
      <c r="R24" s="8">
        <v>128439533</v>
      </c>
      <c r="S24" s="8">
        <v>40267551</v>
      </c>
      <c r="T24" s="8">
        <v>43031772</v>
      </c>
      <c r="U24" s="8">
        <v>42349930</v>
      </c>
      <c r="V24" s="8">
        <v>125649253</v>
      </c>
      <c r="W24" s="8">
        <v>514856442</v>
      </c>
      <c r="X24" s="8">
        <v>480788350</v>
      </c>
      <c r="Y24" s="8">
        <v>34068092</v>
      </c>
      <c r="Z24" s="2">
        <v>7.0858813446706845</v>
      </c>
      <c r="AA24" s="6">
        <v>480788350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100254684</v>
      </c>
      <c r="D26" s="6"/>
      <c r="E26" s="7">
        <v>49455852</v>
      </c>
      <c r="F26" s="8">
        <v>49455852</v>
      </c>
      <c r="G26" s="8">
        <v>4121321</v>
      </c>
      <c r="H26" s="8">
        <v>4121321</v>
      </c>
      <c r="I26" s="8">
        <v>4121321</v>
      </c>
      <c r="J26" s="8">
        <v>12363963</v>
      </c>
      <c r="K26" s="8">
        <v>4121321</v>
      </c>
      <c r="L26" s="8">
        <v>4121321</v>
      </c>
      <c r="M26" s="8">
        <v>4121321</v>
      </c>
      <c r="N26" s="8">
        <v>12363963</v>
      </c>
      <c r="O26" s="8">
        <v>4121321</v>
      </c>
      <c r="P26" s="8">
        <v>4121321</v>
      </c>
      <c r="Q26" s="8">
        <v>4121321</v>
      </c>
      <c r="R26" s="8">
        <v>12363963</v>
      </c>
      <c r="S26" s="8">
        <v>4121321</v>
      </c>
      <c r="T26" s="8">
        <v>4121321</v>
      </c>
      <c r="U26" s="8">
        <v>4121321</v>
      </c>
      <c r="V26" s="8">
        <v>12363963</v>
      </c>
      <c r="W26" s="8">
        <v>49455852</v>
      </c>
      <c r="X26" s="8">
        <v>49455852</v>
      </c>
      <c r="Y26" s="8"/>
      <c r="Z26" s="2"/>
      <c r="AA26" s="6">
        <v>49455852</v>
      </c>
    </row>
    <row r="27" spans="1:27" x14ac:dyDescent="0.25">
      <c r="A27" s="25" t="s">
        <v>53</v>
      </c>
      <c r="B27" s="24" t="s">
        <v>32</v>
      </c>
      <c r="C27" s="6">
        <v>15560460</v>
      </c>
      <c r="D27" s="6"/>
      <c r="E27" s="7">
        <v>40536363</v>
      </c>
      <c r="F27" s="8">
        <v>40536363</v>
      </c>
      <c r="G27" s="8">
        <v>3378030</v>
      </c>
      <c r="H27" s="8">
        <v>3378030</v>
      </c>
      <c r="I27" s="8">
        <v>3378030</v>
      </c>
      <c r="J27" s="8">
        <v>10134090</v>
      </c>
      <c r="K27" s="8">
        <v>3378030</v>
      </c>
      <c r="L27" s="8">
        <v>3378030</v>
      </c>
      <c r="M27" s="8">
        <v>3378030</v>
      </c>
      <c r="N27" s="8">
        <v>10134090</v>
      </c>
      <c r="O27" s="8">
        <v>3378030</v>
      </c>
      <c r="P27" s="8">
        <v>3378030</v>
      </c>
      <c r="Q27" s="8">
        <v>3378030</v>
      </c>
      <c r="R27" s="8">
        <v>10134090</v>
      </c>
      <c r="S27" s="8">
        <v>3378030</v>
      </c>
      <c r="T27" s="8">
        <v>3378030</v>
      </c>
      <c r="U27" s="8">
        <v>3378030</v>
      </c>
      <c r="V27" s="8">
        <v>10134090</v>
      </c>
      <c r="W27" s="8">
        <v>40536360</v>
      </c>
      <c r="X27" s="8">
        <v>40536363</v>
      </c>
      <c r="Y27" s="8">
        <v>-3</v>
      </c>
      <c r="Z27" s="2"/>
      <c r="AA27" s="6">
        <v>40536363</v>
      </c>
    </row>
    <row r="28" spans="1:27" x14ac:dyDescent="0.25">
      <c r="A28" s="25" t="s">
        <v>54</v>
      </c>
      <c r="B28" s="24" t="s">
        <v>32</v>
      </c>
      <c r="C28" s="6">
        <v>78195018</v>
      </c>
      <c r="D28" s="6"/>
      <c r="E28" s="7">
        <v>88957553</v>
      </c>
      <c r="F28" s="8">
        <v>88957553</v>
      </c>
      <c r="G28" s="8">
        <v>2019754</v>
      </c>
      <c r="H28" s="8">
        <v>413597</v>
      </c>
      <c r="I28" s="8">
        <v>2212470</v>
      </c>
      <c r="J28" s="8">
        <v>4645821</v>
      </c>
      <c r="K28" s="8">
        <v>2790671</v>
      </c>
      <c r="L28" s="8">
        <v>5068504</v>
      </c>
      <c r="M28" s="8">
        <v>7764469</v>
      </c>
      <c r="N28" s="8">
        <v>15623644</v>
      </c>
      <c r="O28" s="8">
        <v>1930924</v>
      </c>
      <c r="P28" s="8">
        <v>-1345352</v>
      </c>
      <c r="Q28" s="8">
        <v>183239</v>
      </c>
      <c r="R28" s="8">
        <v>768811</v>
      </c>
      <c r="S28" s="8">
        <v>4640894</v>
      </c>
      <c r="T28" s="8">
        <v>6716293</v>
      </c>
      <c r="U28" s="8">
        <v>7365627</v>
      </c>
      <c r="V28" s="8">
        <v>18722814</v>
      </c>
      <c r="W28" s="8">
        <v>39761090</v>
      </c>
      <c r="X28" s="8">
        <v>88957553</v>
      </c>
      <c r="Y28" s="8">
        <v>-49196463</v>
      </c>
      <c r="Z28" s="2">
        <v>-55.303300665206024</v>
      </c>
      <c r="AA28" s="6">
        <v>88957553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161189564</v>
      </c>
      <c r="D30" s="6"/>
      <c r="E30" s="7">
        <v>99521764</v>
      </c>
      <c r="F30" s="8">
        <v>102553349</v>
      </c>
      <c r="G30" s="8">
        <v>326080</v>
      </c>
      <c r="H30" s="8">
        <v>4747086</v>
      </c>
      <c r="I30" s="8">
        <v>7958490</v>
      </c>
      <c r="J30" s="8">
        <v>13031656</v>
      </c>
      <c r="K30" s="8">
        <v>7345367</v>
      </c>
      <c r="L30" s="8">
        <v>9474030</v>
      </c>
      <c r="M30" s="8">
        <v>11807929</v>
      </c>
      <c r="N30" s="8">
        <v>28627326</v>
      </c>
      <c r="O30" s="8">
        <v>7583077</v>
      </c>
      <c r="P30" s="8">
        <v>8402680</v>
      </c>
      <c r="Q30" s="8">
        <v>9147697</v>
      </c>
      <c r="R30" s="8">
        <v>25133454</v>
      </c>
      <c r="S30" s="8">
        <v>10488159</v>
      </c>
      <c r="T30" s="8">
        <v>3993239</v>
      </c>
      <c r="U30" s="8">
        <v>11219551</v>
      </c>
      <c r="V30" s="8">
        <v>25700949</v>
      </c>
      <c r="W30" s="8">
        <v>92493385</v>
      </c>
      <c r="X30" s="8">
        <v>102553349</v>
      </c>
      <c r="Y30" s="8">
        <v>-10059964</v>
      </c>
      <c r="Z30" s="2">
        <v>-9.8094933984067154</v>
      </c>
      <c r="AA30" s="6">
        <v>102553349</v>
      </c>
    </row>
    <row r="31" spans="1:27" x14ac:dyDescent="0.25">
      <c r="A31" s="25" t="s">
        <v>57</v>
      </c>
      <c r="B31" s="24" t="s">
        <v>32</v>
      </c>
      <c r="C31" s="6">
        <v>400158480</v>
      </c>
      <c r="D31" s="6"/>
      <c r="E31" s="7">
        <v>533579943</v>
      </c>
      <c r="F31" s="8">
        <v>379155988</v>
      </c>
      <c r="G31" s="8"/>
      <c r="H31" s="8">
        <v>2580658</v>
      </c>
      <c r="I31" s="8">
        <v>11036178</v>
      </c>
      <c r="J31" s="8">
        <v>13616836</v>
      </c>
      <c r="K31" s="8">
        <v>19883354</v>
      </c>
      <c r="L31" s="8">
        <v>7676969</v>
      </c>
      <c r="M31" s="8">
        <v>31102073</v>
      </c>
      <c r="N31" s="8">
        <v>58662396</v>
      </c>
      <c r="O31" s="8">
        <v>17257496</v>
      </c>
      <c r="P31" s="8">
        <v>28180668</v>
      </c>
      <c r="Q31" s="8">
        <v>62017122</v>
      </c>
      <c r="R31" s="8">
        <v>107455286</v>
      </c>
      <c r="S31" s="8">
        <v>36207721</v>
      </c>
      <c r="T31" s="8">
        <v>50876465</v>
      </c>
      <c r="U31" s="8">
        <v>54314096</v>
      </c>
      <c r="V31" s="8">
        <v>141398282</v>
      </c>
      <c r="W31" s="8">
        <v>321132800</v>
      </c>
      <c r="X31" s="8">
        <v>379155988</v>
      </c>
      <c r="Y31" s="8">
        <v>-58023188</v>
      </c>
      <c r="Z31" s="2">
        <v>-15.303249806514991</v>
      </c>
      <c r="AA31" s="6">
        <v>379155988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97286986</v>
      </c>
      <c r="D33" s="6"/>
      <c r="E33" s="7">
        <v>64529353</v>
      </c>
      <c r="F33" s="8">
        <v>187004070</v>
      </c>
      <c r="G33" s="8">
        <v>1818848</v>
      </c>
      <c r="H33" s="8">
        <v>6180425</v>
      </c>
      <c r="I33" s="8">
        <v>11823142</v>
      </c>
      <c r="J33" s="8">
        <v>19822415</v>
      </c>
      <c r="K33" s="8">
        <v>32937752</v>
      </c>
      <c r="L33" s="8">
        <v>13838243</v>
      </c>
      <c r="M33" s="8">
        <v>22804965</v>
      </c>
      <c r="N33" s="8">
        <v>69580960</v>
      </c>
      <c r="O33" s="8">
        <v>12807671</v>
      </c>
      <c r="P33" s="8">
        <v>23239369</v>
      </c>
      <c r="Q33" s="8">
        <v>8068324</v>
      </c>
      <c r="R33" s="8">
        <v>44115364</v>
      </c>
      <c r="S33" s="8">
        <v>8845223</v>
      </c>
      <c r="T33" s="8">
        <v>2903602</v>
      </c>
      <c r="U33" s="8">
        <v>8814046</v>
      </c>
      <c r="V33" s="8">
        <v>20562871</v>
      </c>
      <c r="W33" s="8">
        <v>154081610</v>
      </c>
      <c r="X33" s="8">
        <v>187004070</v>
      </c>
      <c r="Y33" s="8">
        <v>-32922460</v>
      </c>
      <c r="Z33" s="2">
        <v>-17.605210410661115</v>
      </c>
      <c r="AA33" s="6">
        <v>187004070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1338569936</v>
      </c>
      <c r="D35" s="33">
        <f>SUM(D24:D34)</f>
        <v>0</v>
      </c>
      <c r="E35" s="34">
        <f t="shared" si="1"/>
        <v>1405566689</v>
      </c>
      <c r="F35" s="35">
        <f t="shared" si="1"/>
        <v>1328451525</v>
      </c>
      <c r="G35" s="35">
        <f t="shared" si="1"/>
        <v>55436372</v>
      </c>
      <c r="H35" s="35">
        <f t="shared" si="1"/>
        <v>63094327</v>
      </c>
      <c r="I35" s="35">
        <f t="shared" si="1"/>
        <v>82318475</v>
      </c>
      <c r="J35" s="35">
        <f t="shared" si="1"/>
        <v>200849174</v>
      </c>
      <c r="K35" s="35">
        <f t="shared" si="1"/>
        <v>111268526</v>
      </c>
      <c r="L35" s="35">
        <f t="shared" si="1"/>
        <v>85002622</v>
      </c>
      <c r="M35" s="35">
        <f t="shared" si="1"/>
        <v>132254494</v>
      </c>
      <c r="N35" s="35">
        <f t="shared" si="1"/>
        <v>328525642</v>
      </c>
      <c r="O35" s="35">
        <f t="shared" si="1"/>
        <v>89073969</v>
      </c>
      <c r="P35" s="35">
        <f t="shared" si="1"/>
        <v>111767106</v>
      </c>
      <c r="Q35" s="35">
        <f t="shared" si="1"/>
        <v>127569426</v>
      </c>
      <c r="R35" s="35">
        <f t="shared" si="1"/>
        <v>328410501</v>
      </c>
      <c r="S35" s="35">
        <f t="shared" si="1"/>
        <v>107948899</v>
      </c>
      <c r="T35" s="35">
        <f t="shared" si="1"/>
        <v>115020722</v>
      </c>
      <c r="U35" s="35">
        <f t="shared" si="1"/>
        <v>131562601</v>
      </c>
      <c r="V35" s="35">
        <f t="shared" si="1"/>
        <v>354532222</v>
      </c>
      <c r="W35" s="35">
        <f t="shared" si="1"/>
        <v>1212317539</v>
      </c>
      <c r="X35" s="35">
        <f t="shared" si="1"/>
        <v>1328451525</v>
      </c>
      <c r="Y35" s="35">
        <f t="shared" si="1"/>
        <v>-116133986</v>
      </c>
      <c r="Z35" s="36">
        <f>+IF(X35&lt;&gt;0,+(Y35/X35)*100,0)</f>
        <v>-8.7420567340611086</v>
      </c>
      <c r="AA35" s="33">
        <f>SUM(AA24:AA34)</f>
        <v>1328451525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800146309</v>
      </c>
      <c r="D37" s="46">
        <f>+D21-D35</f>
        <v>0</v>
      </c>
      <c r="E37" s="47">
        <f t="shared" si="2"/>
        <v>778744736</v>
      </c>
      <c r="F37" s="48">
        <f t="shared" si="2"/>
        <v>905537339</v>
      </c>
      <c r="G37" s="48">
        <f t="shared" si="2"/>
        <v>346033203</v>
      </c>
      <c r="H37" s="48">
        <f t="shared" si="2"/>
        <v>85697015</v>
      </c>
      <c r="I37" s="48">
        <f t="shared" si="2"/>
        <v>64111589</v>
      </c>
      <c r="J37" s="48">
        <f t="shared" si="2"/>
        <v>495841807</v>
      </c>
      <c r="K37" s="48">
        <f t="shared" si="2"/>
        <v>21915077</v>
      </c>
      <c r="L37" s="48">
        <f t="shared" si="2"/>
        <v>54748826</v>
      </c>
      <c r="M37" s="48">
        <f t="shared" si="2"/>
        <v>212631060</v>
      </c>
      <c r="N37" s="48">
        <f t="shared" si="2"/>
        <v>289294963</v>
      </c>
      <c r="O37" s="48">
        <f t="shared" si="2"/>
        <v>52716185</v>
      </c>
      <c r="P37" s="48">
        <f t="shared" si="2"/>
        <v>24339928</v>
      </c>
      <c r="Q37" s="48">
        <f t="shared" si="2"/>
        <v>170106644</v>
      </c>
      <c r="R37" s="48">
        <f t="shared" si="2"/>
        <v>247162757</v>
      </c>
      <c r="S37" s="48">
        <f t="shared" si="2"/>
        <v>32556817</v>
      </c>
      <c r="T37" s="48">
        <f t="shared" si="2"/>
        <v>30494571</v>
      </c>
      <c r="U37" s="48">
        <f t="shared" si="2"/>
        <v>16125501</v>
      </c>
      <c r="V37" s="48">
        <f t="shared" si="2"/>
        <v>79176889</v>
      </c>
      <c r="W37" s="48">
        <f t="shared" si="2"/>
        <v>1111476416</v>
      </c>
      <c r="X37" s="48">
        <f>IF(F21=F35,0,X21-X35)</f>
        <v>905537339</v>
      </c>
      <c r="Y37" s="48">
        <f t="shared" si="2"/>
        <v>205939077</v>
      </c>
      <c r="Z37" s="49">
        <f>+IF(X37&lt;&gt;0,+(Y37/X37)*100,0)</f>
        <v>22.742196056478683</v>
      </c>
      <c r="AA37" s="46">
        <f>+AA21-AA35</f>
        <v>905537339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2400000</v>
      </c>
      <c r="F38" s="8">
        <v>2400000</v>
      </c>
      <c r="G38" s="8"/>
      <c r="H38" s="8"/>
      <c r="I38" s="8"/>
      <c r="J38" s="8"/>
      <c r="K38" s="8"/>
      <c r="L38" s="8"/>
      <c r="M38" s="8"/>
      <c r="N38" s="8"/>
      <c r="O38" s="8">
        <v>610377</v>
      </c>
      <c r="P38" s="8">
        <v>610377</v>
      </c>
      <c r="Q38" s="8"/>
      <c r="R38" s="8">
        <v>1220754</v>
      </c>
      <c r="S38" s="8">
        <v>406918</v>
      </c>
      <c r="T38" s="8">
        <v>406918</v>
      </c>
      <c r="U38" s="8">
        <v>305188</v>
      </c>
      <c r="V38" s="8">
        <v>1119024</v>
      </c>
      <c r="W38" s="8">
        <v>2339778</v>
      </c>
      <c r="X38" s="8">
        <v>2400000</v>
      </c>
      <c r="Y38" s="8">
        <v>-60222</v>
      </c>
      <c r="Z38" s="2">
        <v>-2.5092500000000002</v>
      </c>
      <c r="AA38" s="6">
        <v>2400000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800146309</v>
      </c>
      <c r="D41" s="56">
        <f>SUM(D37:D40)</f>
        <v>0</v>
      </c>
      <c r="E41" s="57">
        <f t="shared" si="3"/>
        <v>781144736</v>
      </c>
      <c r="F41" s="58">
        <f t="shared" si="3"/>
        <v>907937339</v>
      </c>
      <c r="G41" s="58">
        <f t="shared" si="3"/>
        <v>346033203</v>
      </c>
      <c r="H41" s="58">
        <f t="shared" si="3"/>
        <v>85697015</v>
      </c>
      <c r="I41" s="58">
        <f t="shared" si="3"/>
        <v>64111589</v>
      </c>
      <c r="J41" s="58">
        <f t="shared" si="3"/>
        <v>495841807</v>
      </c>
      <c r="K41" s="58">
        <f t="shared" si="3"/>
        <v>21915077</v>
      </c>
      <c r="L41" s="58">
        <f t="shared" si="3"/>
        <v>54748826</v>
      </c>
      <c r="M41" s="58">
        <f t="shared" si="3"/>
        <v>212631060</v>
      </c>
      <c r="N41" s="58">
        <f t="shared" si="3"/>
        <v>289294963</v>
      </c>
      <c r="O41" s="58">
        <f t="shared" si="3"/>
        <v>53326562</v>
      </c>
      <c r="P41" s="58">
        <f t="shared" si="3"/>
        <v>24950305</v>
      </c>
      <c r="Q41" s="58">
        <f t="shared" si="3"/>
        <v>170106644</v>
      </c>
      <c r="R41" s="58">
        <f t="shared" si="3"/>
        <v>248383511</v>
      </c>
      <c r="S41" s="58">
        <f t="shared" si="3"/>
        <v>32963735</v>
      </c>
      <c r="T41" s="58">
        <f t="shared" si="3"/>
        <v>30901489</v>
      </c>
      <c r="U41" s="58">
        <f t="shared" si="3"/>
        <v>16430689</v>
      </c>
      <c r="V41" s="58">
        <f t="shared" si="3"/>
        <v>80295913</v>
      </c>
      <c r="W41" s="58">
        <f t="shared" si="3"/>
        <v>1113816194</v>
      </c>
      <c r="X41" s="58">
        <f t="shared" si="3"/>
        <v>907937339</v>
      </c>
      <c r="Y41" s="58">
        <f t="shared" si="3"/>
        <v>205878855</v>
      </c>
      <c r="Z41" s="59">
        <f>+IF(X41&lt;&gt;0,+(Y41/X41)*100,0)</f>
        <v>22.67544753988799</v>
      </c>
      <c r="AA41" s="56">
        <f>SUM(AA37:AA40)</f>
        <v>907937339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800146309</v>
      </c>
      <c r="D43" s="64">
        <f>+D41-D42</f>
        <v>0</v>
      </c>
      <c r="E43" s="65">
        <f t="shared" si="4"/>
        <v>781144736</v>
      </c>
      <c r="F43" s="66">
        <f t="shared" si="4"/>
        <v>907937339</v>
      </c>
      <c r="G43" s="66">
        <f t="shared" si="4"/>
        <v>346033203</v>
      </c>
      <c r="H43" s="66">
        <f t="shared" si="4"/>
        <v>85697015</v>
      </c>
      <c r="I43" s="66">
        <f t="shared" si="4"/>
        <v>64111589</v>
      </c>
      <c r="J43" s="66">
        <f t="shared" si="4"/>
        <v>495841807</v>
      </c>
      <c r="K43" s="66">
        <f t="shared" si="4"/>
        <v>21915077</v>
      </c>
      <c r="L43" s="66">
        <f t="shared" si="4"/>
        <v>54748826</v>
      </c>
      <c r="M43" s="66">
        <f t="shared" si="4"/>
        <v>212631060</v>
      </c>
      <c r="N43" s="66">
        <f t="shared" si="4"/>
        <v>289294963</v>
      </c>
      <c r="O43" s="66">
        <f t="shared" si="4"/>
        <v>53326562</v>
      </c>
      <c r="P43" s="66">
        <f t="shared" si="4"/>
        <v>24950305</v>
      </c>
      <c r="Q43" s="66">
        <f t="shared" si="4"/>
        <v>170106644</v>
      </c>
      <c r="R43" s="66">
        <f t="shared" si="4"/>
        <v>248383511</v>
      </c>
      <c r="S43" s="66">
        <f t="shared" si="4"/>
        <v>32963735</v>
      </c>
      <c r="T43" s="66">
        <f t="shared" si="4"/>
        <v>30901489</v>
      </c>
      <c r="U43" s="66">
        <f t="shared" si="4"/>
        <v>16430689</v>
      </c>
      <c r="V43" s="66">
        <f t="shared" si="4"/>
        <v>80295913</v>
      </c>
      <c r="W43" s="66">
        <f t="shared" si="4"/>
        <v>1113816194</v>
      </c>
      <c r="X43" s="66">
        <f t="shared" si="4"/>
        <v>907937339</v>
      </c>
      <c r="Y43" s="66">
        <f t="shared" si="4"/>
        <v>205878855</v>
      </c>
      <c r="Z43" s="67">
        <f>+IF(X43&lt;&gt;0,+(Y43/X43)*100,0)</f>
        <v>22.67544753988799</v>
      </c>
      <c r="AA43" s="64">
        <f>+AA41-AA42</f>
        <v>907937339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800146309</v>
      </c>
      <c r="D45" s="56">
        <f>SUM(D43:D44)</f>
        <v>0</v>
      </c>
      <c r="E45" s="57">
        <f t="shared" si="5"/>
        <v>781144736</v>
      </c>
      <c r="F45" s="58">
        <f t="shared" si="5"/>
        <v>907937339</v>
      </c>
      <c r="G45" s="58">
        <f t="shared" si="5"/>
        <v>346033203</v>
      </c>
      <c r="H45" s="58">
        <f t="shared" si="5"/>
        <v>85697015</v>
      </c>
      <c r="I45" s="58">
        <f t="shared" si="5"/>
        <v>64111589</v>
      </c>
      <c r="J45" s="58">
        <f t="shared" si="5"/>
        <v>495841807</v>
      </c>
      <c r="K45" s="58">
        <f t="shared" si="5"/>
        <v>21915077</v>
      </c>
      <c r="L45" s="58">
        <f t="shared" si="5"/>
        <v>54748826</v>
      </c>
      <c r="M45" s="58">
        <f t="shared" si="5"/>
        <v>212631060</v>
      </c>
      <c r="N45" s="58">
        <f t="shared" si="5"/>
        <v>289294963</v>
      </c>
      <c r="O45" s="58">
        <f t="shared" si="5"/>
        <v>53326562</v>
      </c>
      <c r="P45" s="58">
        <f t="shared" si="5"/>
        <v>24950305</v>
      </c>
      <c r="Q45" s="58">
        <f t="shared" si="5"/>
        <v>170106644</v>
      </c>
      <c r="R45" s="58">
        <f t="shared" si="5"/>
        <v>248383511</v>
      </c>
      <c r="S45" s="58">
        <f t="shared" si="5"/>
        <v>32963735</v>
      </c>
      <c r="T45" s="58">
        <f t="shared" si="5"/>
        <v>30901489</v>
      </c>
      <c r="U45" s="58">
        <f t="shared" si="5"/>
        <v>16430689</v>
      </c>
      <c r="V45" s="58">
        <f t="shared" si="5"/>
        <v>80295913</v>
      </c>
      <c r="W45" s="58">
        <f t="shared" si="5"/>
        <v>1113816194</v>
      </c>
      <c r="X45" s="58">
        <f t="shared" si="5"/>
        <v>907937339</v>
      </c>
      <c r="Y45" s="58">
        <f t="shared" si="5"/>
        <v>205878855</v>
      </c>
      <c r="Z45" s="59">
        <f>+IF(X45&lt;&gt;0,+(Y45/X45)*100,0)</f>
        <v>22.67544753988799</v>
      </c>
      <c r="AA45" s="56">
        <f>SUM(AA43:AA44)</f>
        <v>907937339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800146309</v>
      </c>
      <c r="D47" s="71">
        <f>SUM(D45:D46)</f>
        <v>0</v>
      </c>
      <c r="E47" s="72">
        <f t="shared" si="6"/>
        <v>781144736</v>
      </c>
      <c r="F47" s="73">
        <f t="shared" si="6"/>
        <v>907937339</v>
      </c>
      <c r="G47" s="73">
        <f t="shared" si="6"/>
        <v>346033203</v>
      </c>
      <c r="H47" s="74">
        <f t="shared" si="6"/>
        <v>85697015</v>
      </c>
      <c r="I47" s="74">
        <f t="shared" si="6"/>
        <v>64111589</v>
      </c>
      <c r="J47" s="74">
        <f t="shared" si="6"/>
        <v>495841807</v>
      </c>
      <c r="K47" s="74">
        <f t="shared" si="6"/>
        <v>21915077</v>
      </c>
      <c r="L47" s="74">
        <f t="shared" si="6"/>
        <v>54748826</v>
      </c>
      <c r="M47" s="73">
        <f t="shared" si="6"/>
        <v>212631060</v>
      </c>
      <c r="N47" s="73">
        <f t="shared" si="6"/>
        <v>289294963</v>
      </c>
      <c r="O47" s="74">
        <f t="shared" si="6"/>
        <v>53326562</v>
      </c>
      <c r="P47" s="74">
        <f t="shared" si="6"/>
        <v>24950305</v>
      </c>
      <c r="Q47" s="74">
        <f t="shared" si="6"/>
        <v>170106644</v>
      </c>
      <c r="R47" s="74">
        <f t="shared" si="6"/>
        <v>248383511</v>
      </c>
      <c r="S47" s="74">
        <f t="shared" si="6"/>
        <v>32963735</v>
      </c>
      <c r="T47" s="73">
        <f t="shared" si="6"/>
        <v>30901489</v>
      </c>
      <c r="U47" s="73">
        <f t="shared" si="6"/>
        <v>16430689</v>
      </c>
      <c r="V47" s="74">
        <f t="shared" si="6"/>
        <v>80295913</v>
      </c>
      <c r="W47" s="74">
        <f t="shared" si="6"/>
        <v>1113816194</v>
      </c>
      <c r="X47" s="74">
        <f t="shared" si="6"/>
        <v>907937339</v>
      </c>
      <c r="Y47" s="74">
        <f t="shared" si="6"/>
        <v>205878855</v>
      </c>
      <c r="Z47" s="75">
        <f>+IF(X47&lt;&gt;0,+(Y47/X47)*100,0)</f>
        <v>22.67544753988799</v>
      </c>
      <c r="AA47" s="76">
        <f>SUM(AA45:AA46)</f>
        <v>907937339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2131963918</v>
      </c>
      <c r="D9" s="6"/>
      <c r="E9" s="7">
        <v>2241684000</v>
      </c>
      <c r="F9" s="8">
        <v>2301960000</v>
      </c>
      <c r="G9" s="8">
        <v>183160275</v>
      </c>
      <c r="H9" s="8">
        <v>195494276</v>
      </c>
      <c r="I9" s="8">
        <v>186033737</v>
      </c>
      <c r="J9" s="8">
        <v>564688288</v>
      </c>
      <c r="K9" s="8">
        <v>196039557</v>
      </c>
      <c r="L9" s="8">
        <v>267341631</v>
      </c>
      <c r="M9" s="8">
        <v>185833350</v>
      </c>
      <c r="N9" s="8">
        <v>649214538</v>
      </c>
      <c r="O9" s="8">
        <v>202284871</v>
      </c>
      <c r="P9" s="8">
        <v>194459109</v>
      </c>
      <c r="Q9" s="8">
        <v>199504185</v>
      </c>
      <c r="R9" s="8">
        <v>596248165</v>
      </c>
      <c r="S9" s="8">
        <v>198073466</v>
      </c>
      <c r="T9" s="8">
        <v>229220184</v>
      </c>
      <c r="U9" s="8">
        <v>31010294</v>
      </c>
      <c r="V9" s="8">
        <v>458303944</v>
      </c>
      <c r="W9" s="8">
        <v>2268454935</v>
      </c>
      <c r="X9" s="8">
        <v>2301960000</v>
      </c>
      <c r="Y9" s="8">
        <v>-33505065</v>
      </c>
      <c r="Z9" s="2">
        <v>-1.4555016160141792</v>
      </c>
      <c r="AA9" s="6">
        <v>2301960000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872786000</v>
      </c>
      <c r="D18" s="6"/>
      <c r="E18" s="7"/>
      <c r="F18" s="8"/>
      <c r="G18" s="8">
        <v>92024836</v>
      </c>
      <c r="H18" s="8">
        <v>92024836</v>
      </c>
      <c r="I18" s="8">
        <v>92024836</v>
      </c>
      <c r="J18" s="8">
        <v>276074508</v>
      </c>
      <c r="K18" s="8">
        <v>92024836</v>
      </c>
      <c r="L18" s="8">
        <v>92024836</v>
      </c>
      <c r="M18" s="8">
        <v>92024836</v>
      </c>
      <c r="N18" s="8">
        <v>276074508</v>
      </c>
      <c r="O18" s="8">
        <v>92024836</v>
      </c>
      <c r="P18" s="8">
        <v>92024836</v>
      </c>
      <c r="Q18" s="8">
        <v>82417336</v>
      </c>
      <c r="R18" s="8">
        <v>266467008</v>
      </c>
      <c r="S18" s="8">
        <v>82417336</v>
      </c>
      <c r="T18" s="8">
        <v>99497336</v>
      </c>
      <c r="U18" s="8">
        <v>90957304</v>
      </c>
      <c r="V18" s="8">
        <v>272871976</v>
      </c>
      <c r="W18" s="8">
        <v>1091488000</v>
      </c>
      <c r="X18" s="8"/>
      <c r="Y18" s="8">
        <v>1091488000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3800</v>
      </c>
      <c r="D19" s="6"/>
      <c r="E19" s="7">
        <v>113000</v>
      </c>
      <c r="F19" s="26">
        <v>113000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7500000</v>
      </c>
      <c r="V19" s="26">
        <v>7500000</v>
      </c>
      <c r="W19" s="26">
        <v>7500000</v>
      </c>
      <c r="X19" s="26">
        <v>113000</v>
      </c>
      <c r="Y19" s="26">
        <v>7387000</v>
      </c>
      <c r="Z19" s="27">
        <v>6537.1681415929206</v>
      </c>
      <c r="AA19" s="28">
        <v>113000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3004753718</v>
      </c>
      <c r="D21" s="33">
        <f t="shared" si="0"/>
        <v>0</v>
      </c>
      <c r="E21" s="34">
        <f t="shared" si="0"/>
        <v>2241797000</v>
      </c>
      <c r="F21" s="35">
        <f t="shared" si="0"/>
        <v>2302073000</v>
      </c>
      <c r="G21" s="35">
        <f t="shared" si="0"/>
        <v>275185111</v>
      </c>
      <c r="H21" s="35">
        <f t="shared" si="0"/>
        <v>287519112</v>
      </c>
      <c r="I21" s="35">
        <f t="shared" si="0"/>
        <v>278058573</v>
      </c>
      <c r="J21" s="35">
        <f t="shared" si="0"/>
        <v>840762796</v>
      </c>
      <c r="K21" s="35">
        <f t="shared" si="0"/>
        <v>288064393</v>
      </c>
      <c r="L21" s="35">
        <f t="shared" si="0"/>
        <v>359366467</v>
      </c>
      <c r="M21" s="35">
        <f t="shared" si="0"/>
        <v>277858186</v>
      </c>
      <c r="N21" s="35">
        <f t="shared" si="0"/>
        <v>925289046</v>
      </c>
      <c r="O21" s="35">
        <f t="shared" si="0"/>
        <v>294309707</v>
      </c>
      <c r="P21" s="35">
        <f t="shared" si="0"/>
        <v>286483945</v>
      </c>
      <c r="Q21" s="35">
        <f t="shared" si="0"/>
        <v>281921521</v>
      </c>
      <c r="R21" s="35">
        <f t="shared" si="0"/>
        <v>862715173</v>
      </c>
      <c r="S21" s="35">
        <f t="shared" si="0"/>
        <v>280490802</v>
      </c>
      <c r="T21" s="35">
        <f t="shared" si="0"/>
        <v>328717520</v>
      </c>
      <c r="U21" s="35">
        <f t="shared" si="0"/>
        <v>129467598</v>
      </c>
      <c r="V21" s="35">
        <f t="shared" si="0"/>
        <v>738675920</v>
      </c>
      <c r="W21" s="35">
        <f t="shared" si="0"/>
        <v>3367442935</v>
      </c>
      <c r="X21" s="35">
        <f t="shared" si="0"/>
        <v>2302073000</v>
      </c>
      <c r="Y21" s="35">
        <f t="shared" si="0"/>
        <v>1065369935</v>
      </c>
      <c r="Z21" s="36">
        <f>+IF(X21&lt;&gt;0,+(Y21/X21)*100,0)</f>
        <v>46.278720744303072</v>
      </c>
      <c r="AA21" s="33">
        <f>SUM(AA5:AA20)</f>
        <v>2302073000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760992547</v>
      </c>
      <c r="D24" s="6"/>
      <c r="E24" s="7">
        <v>1155175000</v>
      </c>
      <c r="F24" s="8">
        <v>1155780000</v>
      </c>
      <c r="G24" s="8">
        <v>64229398</v>
      </c>
      <c r="H24" s="8">
        <v>61445582</v>
      </c>
      <c r="I24" s="8">
        <v>71448917</v>
      </c>
      <c r="J24" s="8">
        <v>197123897</v>
      </c>
      <c r="K24" s="8">
        <v>68568772</v>
      </c>
      <c r="L24" s="8">
        <v>68387181</v>
      </c>
      <c r="M24" s="8">
        <v>91570913</v>
      </c>
      <c r="N24" s="8">
        <v>228526866</v>
      </c>
      <c r="O24" s="8">
        <v>48810488</v>
      </c>
      <c r="P24" s="8">
        <v>72426656</v>
      </c>
      <c r="Q24" s="8">
        <v>63886834</v>
      </c>
      <c r="R24" s="8">
        <v>185123978</v>
      </c>
      <c r="S24" s="8">
        <v>65815376</v>
      </c>
      <c r="T24" s="8">
        <v>74571799</v>
      </c>
      <c r="U24" s="8">
        <v>71937337</v>
      </c>
      <c r="V24" s="8">
        <v>212324512</v>
      </c>
      <c r="W24" s="8">
        <v>823099253</v>
      </c>
      <c r="X24" s="8">
        <v>1155780000</v>
      </c>
      <c r="Y24" s="8">
        <v>-332680747</v>
      </c>
      <c r="Z24" s="2">
        <v>-28.784089273045044</v>
      </c>
      <c r="AA24" s="6">
        <v>1155780000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344637596</v>
      </c>
      <c r="D26" s="6"/>
      <c r="E26" s="7">
        <v>330923000</v>
      </c>
      <c r="F26" s="8">
        <v>256410000</v>
      </c>
      <c r="G26" s="8">
        <v>27576909</v>
      </c>
      <c r="H26" s="8">
        <v>27576909</v>
      </c>
      <c r="I26" s="8">
        <v>27576909</v>
      </c>
      <c r="J26" s="8">
        <v>82730727</v>
      </c>
      <c r="K26" s="8">
        <v>27576909</v>
      </c>
      <c r="L26" s="8">
        <v>27576909</v>
      </c>
      <c r="M26" s="8">
        <v>27576909</v>
      </c>
      <c r="N26" s="8">
        <v>82730727</v>
      </c>
      <c r="O26" s="8">
        <v>27576909</v>
      </c>
      <c r="P26" s="8">
        <v>27576909</v>
      </c>
      <c r="Q26" s="8">
        <v>6410250</v>
      </c>
      <c r="R26" s="8">
        <v>61564068</v>
      </c>
      <c r="S26" s="8">
        <v>6410250</v>
      </c>
      <c r="T26" s="8">
        <v>6410250</v>
      </c>
      <c r="U26" s="8">
        <v>16563978</v>
      </c>
      <c r="V26" s="8">
        <v>29384478</v>
      </c>
      <c r="W26" s="8">
        <v>256410000</v>
      </c>
      <c r="X26" s="8">
        <v>256410000</v>
      </c>
      <c r="Y26" s="8"/>
      <c r="Z26" s="2"/>
      <c r="AA26" s="6">
        <v>256410000</v>
      </c>
    </row>
    <row r="27" spans="1:27" x14ac:dyDescent="0.25">
      <c r="A27" s="25" t="s">
        <v>53</v>
      </c>
      <c r="B27" s="24" t="s">
        <v>32</v>
      </c>
      <c r="C27" s="6">
        <v>41541424</v>
      </c>
      <c r="D27" s="6"/>
      <c r="E27" s="7">
        <v>64003000</v>
      </c>
      <c r="F27" s="8">
        <v>48435000</v>
      </c>
      <c r="G27" s="8">
        <v>2745771</v>
      </c>
      <c r="H27" s="8">
        <v>3366798</v>
      </c>
      <c r="I27" s="8">
        <v>3056167</v>
      </c>
      <c r="J27" s="8">
        <v>9168736</v>
      </c>
      <c r="K27" s="8">
        <v>3056252</v>
      </c>
      <c r="L27" s="8">
        <v>3055975</v>
      </c>
      <c r="M27" s="8">
        <v>3055201</v>
      </c>
      <c r="N27" s="8">
        <v>9167428</v>
      </c>
      <c r="O27" s="8">
        <v>3055021</v>
      </c>
      <c r="P27" s="8">
        <v>3012195</v>
      </c>
      <c r="Q27" s="8">
        <v>2996245</v>
      </c>
      <c r="R27" s="8">
        <v>9063461</v>
      </c>
      <c r="S27" s="8">
        <v>-28384097</v>
      </c>
      <c r="T27" s="8">
        <v>2937127</v>
      </c>
      <c r="U27" s="8">
        <v>2937127</v>
      </c>
      <c r="V27" s="8">
        <v>-22509843</v>
      </c>
      <c r="W27" s="8">
        <v>4889782</v>
      </c>
      <c r="X27" s="8">
        <v>48435000</v>
      </c>
      <c r="Y27" s="8">
        <v>-43545218</v>
      </c>
      <c r="Z27" s="2">
        <v>-89.904445132652015</v>
      </c>
      <c r="AA27" s="6">
        <v>48435000</v>
      </c>
    </row>
    <row r="28" spans="1:27" x14ac:dyDescent="0.25">
      <c r="A28" s="25" t="s">
        <v>54</v>
      </c>
      <c r="B28" s="24" t="s">
        <v>32</v>
      </c>
      <c r="C28" s="6">
        <v>28934732</v>
      </c>
      <c r="D28" s="6"/>
      <c r="E28" s="7"/>
      <c r="F28" s="8"/>
      <c r="G28" s="8">
        <v>2436215</v>
      </c>
      <c r="H28" s="8"/>
      <c r="I28" s="8">
        <v>4857450</v>
      </c>
      <c r="J28" s="8">
        <v>7293665</v>
      </c>
      <c r="K28" s="8">
        <v>2436440</v>
      </c>
      <c r="L28" s="8">
        <v>2378611</v>
      </c>
      <c r="M28" s="8">
        <v>2478846</v>
      </c>
      <c r="N28" s="8">
        <v>7293897</v>
      </c>
      <c r="O28" s="8">
        <v>2436465</v>
      </c>
      <c r="P28" s="8">
        <v>2220688</v>
      </c>
      <c r="Q28" s="8">
        <v>2476528</v>
      </c>
      <c r="R28" s="8">
        <v>7133681</v>
      </c>
      <c r="S28" s="8">
        <v>2357868</v>
      </c>
      <c r="T28" s="8">
        <v>2457171</v>
      </c>
      <c r="U28" s="8">
        <v>4855891</v>
      </c>
      <c r="V28" s="8">
        <v>9670930</v>
      </c>
      <c r="W28" s="8">
        <v>31392173</v>
      </c>
      <c r="X28" s="8"/>
      <c r="Y28" s="8">
        <v>31392173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93674022</v>
      </c>
      <c r="D30" s="6"/>
      <c r="E30" s="7">
        <v>85290000</v>
      </c>
      <c r="F30" s="8">
        <v>114390000</v>
      </c>
      <c r="G30" s="8">
        <v>5993964</v>
      </c>
      <c r="H30" s="8">
        <v>20329542</v>
      </c>
      <c r="I30" s="8">
        <v>6528756</v>
      </c>
      <c r="J30" s="8">
        <v>32852262</v>
      </c>
      <c r="K30" s="8">
        <v>8264939</v>
      </c>
      <c r="L30" s="8">
        <v>7807902</v>
      </c>
      <c r="M30" s="8">
        <v>11174376</v>
      </c>
      <c r="N30" s="8">
        <v>27247217</v>
      </c>
      <c r="O30" s="8">
        <v>7458987</v>
      </c>
      <c r="P30" s="8">
        <v>10686903</v>
      </c>
      <c r="Q30" s="8">
        <v>10467360</v>
      </c>
      <c r="R30" s="8">
        <v>28613250</v>
      </c>
      <c r="S30" s="8">
        <v>11773785</v>
      </c>
      <c r="T30" s="8">
        <v>-4797167</v>
      </c>
      <c r="U30" s="8">
        <v>9226483</v>
      </c>
      <c r="V30" s="8">
        <v>16203101</v>
      </c>
      <c r="W30" s="8">
        <v>104915830</v>
      </c>
      <c r="X30" s="8">
        <v>114390000</v>
      </c>
      <c r="Y30" s="8">
        <v>-9474170</v>
      </c>
      <c r="Z30" s="2">
        <v>-8.2823411137337182</v>
      </c>
      <c r="AA30" s="6">
        <v>114390000</v>
      </c>
    </row>
    <row r="31" spans="1:27" x14ac:dyDescent="0.25">
      <c r="A31" s="25" t="s">
        <v>57</v>
      </c>
      <c r="B31" s="24" t="s">
        <v>32</v>
      </c>
      <c r="C31" s="6">
        <v>121852839</v>
      </c>
      <c r="D31" s="6"/>
      <c r="E31" s="7">
        <v>89334000</v>
      </c>
      <c r="F31" s="8">
        <v>151685000</v>
      </c>
      <c r="G31" s="8">
        <v>8483680</v>
      </c>
      <c r="H31" s="8">
        <v>28451564</v>
      </c>
      <c r="I31" s="8">
        <v>-3526154</v>
      </c>
      <c r="J31" s="8">
        <v>33409090</v>
      </c>
      <c r="K31" s="8">
        <v>16904213</v>
      </c>
      <c r="L31" s="8">
        <v>25895902</v>
      </c>
      <c r="M31" s="8">
        <v>9627379</v>
      </c>
      <c r="N31" s="8">
        <v>52427494</v>
      </c>
      <c r="O31" s="8">
        <v>5423291</v>
      </c>
      <c r="P31" s="8">
        <v>27041795</v>
      </c>
      <c r="Q31" s="8">
        <v>7317944</v>
      </c>
      <c r="R31" s="8">
        <v>39783030</v>
      </c>
      <c r="S31" s="8">
        <v>12809632</v>
      </c>
      <c r="T31" s="8">
        <v>5136680</v>
      </c>
      <c r="U31" s="8">
        <v>-4096966</v>
      </c>
      <c r="V31" s="8">
        <v>13849346</v>
      </c>
      <c r="W31" s="8">
        <v>139468960</v>
      </c>
      <c r="X31" s="8">
        <v>151685000</v>
      </c>
      <c r="Y31" s="8">
        <v>-12216040</v>
      </c>
      <c r="Z31" s="2">
        <v>-8.0535583610772328</v>
      </c>
      <c r="AA31" s="6">
        <v>151685000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1093190911</v>
      </c>
      <c r="D33" s="6"/>
      <c r="E33" s="7">
        <v>1065806000</v>
      </c>
      <c r="F33" s="8">
        <v>1071811000</v>
      </c>
      <c r="G33" s="8">
        <v>172783560</v>
      </c>
      <c r="H33" s="8">
        <v>96428386</v>
      </c>
      <c r="I33" s="8">
        <v>14530943</v>
      </c>
      <c r="J33" s="8">
        <v>283742889</v>
      </c>
      <c r="K33" s="8">
        <v>116981419</v>
      </c>
      <c r="L33" s="8">
        <v>91002451</v>
      </c>
      <c r="M33" s="8">
        <v>145066424</v>
      </c>
      <c r="N33" s="8">
        <v>353050294</v>
      </c>
      <c r="O33" s="8">
        <v>72607488</v>
      </c>
      <c r="P33" s="8">
        <v>88746673</v>
      </c>
      <c r="Q33" s="8">
        <v>136277206</v>
      </c>
      <c r="R33" s="8">
        <v>297631367</v>
      </c>
      <c r="S33" s="8">
        <v>122074872</v>
      </c>
      <c r="T33" s="8">
        <v>95313294</v>
      </c>
      <c r="U33" s="8">
        <v>124211255</v>
      </c>
      <c r="V33" s="8">
        <v>341599421</v>
      </c>
      <c r="W33" s="8">
        <v>1276023971</v>
      </c>
      <c r="X33" s="8">
        <v>1071811000</v>
      </c>
      <c r="Y33" s="8">
        <v>204212971</v>
      </c>
      <c r="Z33" s="2">
        <v>19.053076615186821</v>
      </c>
      <c r="AA33" s="6">
        <v>1071811000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2484824071</v>
      </c>
      <c r="D35" s="33">
        <f>SUM(D24:D34)</f>
        <v>0</v>
      </c>
      <c r="E35" s="34">
        <f t="shared" si="1"/>
        <v>2790531000</v>
      </c>
      <c r="F35" s="35">
        <f t="shared" si="1"/>
        <v>2798511000</v>
      </c>
      <c r="G35" s="35">
        <f t="shared" si="1"/>
        <v>284249497</v>
      </c>
      <c r="H35" s="35">
        <f t="shared" si="1"/>
        <v>237598781</v>
      </c>
      <c r="I35" s="35">
        <f t="shared" si="1"/>
        <v>124472988</v>
      </c>
      <c r="J35" s="35">
        <f t="shared" si="1"/>
        <v>646321266</v>
      </c>
      <c r="K35" s="35">
        <f t="shared" si="1"/>
        <v>243788944</v>
      </c>
      <c r="L35" s="35">
        <f t="shared" si="1"/>
        <v>226104931</v>
      </c>
      <c r="M35" s="35">
        <f t="shared" si="1"/>
        <v>290550048</v>
      </c>
      <c r="N35" s="35">
        <f t="shared" si="1"/>
        <v>760443923</v>
      </c>
      <c r="O35" s="35">
        <f t="shared" si="1"/>
        <v>167368649</v>
      </c>
      <c r="P35" s="35">
        <f t="shared" si="1"/>
        <v>231711819</v>
      </c>
      <c r="Q35" s="35">
        <f t="shared" si="1"/>
        <v>229832367</v>
      </c>
      <c r="R35" s="35">
        <f t="shared" si="1"/>
        <v>628912835</v>
      </c>
      <c r="S35" s="35">
        <f t="shared" si="1"/>
        <v>192857686</v>
      </c>
      <c r="T35" s="35">
        <f t="shared" si="1"/>
        <v>182029154</v>
      </c>
      <c r="U35" s="35">
        <f t="shared" si="1"/>
        <v>225635105</v>
      </c>
      <c r="V35" s="35">
        <f t="shared" si="1"/>
        <v>600521945</v>
      </c>
      <c r="W35" s="35">
        <f t="shared" si="1"/>
        <v>2636199969</v>
      </c>
      <c r="X35" s="35">
        <f t="shared" si="1"/>
        <v>2798511000</v>
      </c>
      <c r="Y35" s="35">
        <f t="shared" si="1"/>
        <v>-162311031</v>
      </c>
      <c r="Z35" s="36">
        <f>+IF(X35&lt;&gt;0,+(Y35/X35)*100,0)</f>
        <v>-5.7999068433177499</v>
      </c>
      <c r="AA35" s="33">
        <f>SUM(AA24:AA34)</f>
        <v>2798511000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519929647</v>
      </c>
      <c r="D37" s="46">
        <f>+D21-D35</f>
        <v>0</v>
      </c>
      <c r="E37" s="47">
        <f t="shared" si="2"/>
        <v>-548734000</v>
      </c>
      <c r="F37" s="48">
        <f t="shared" si="2"/>
        <v>-496438000</v>
      </c>
      <c r="G37" s="48">
        <f t="shared" si="2"/>
        <v>-9064386</v>
      </c>
      <c r="H37" s="48">
        <f t="shared" si="2"/>
        <v>49920331</v>
      </c>
      <c r="I37" s="48">
        <f t="shared" si="2"/>
        <v>153585585</v>
      </c>
      <c r="J37" s="48">
        <f t="shared" si="2"/>
        <v>194441530</v>
      </c>
      <c r="K37" s="48">
        <f t="shared" si="2"/>
        <v>44275449</v>
      </c>
      <c r="L37" s="48">
        <f t="shared" si="2"/>
        <v>133261536</v>
      </c>
      <c r="M37" s="48">
        <f t="shared" si="2"/>
        <v>-12691862</v>
      </c>
      <c r="N37" s="48">
        <f t="shared" si="2"/>
        <v>164845123</v>
      </c>
      <c r="O37" s="48">
        <f t="shared" si="2"/>
        <v>126941058</v>
      </c>
      <c r="P37" s="48">
        <f t="shared" si="2"/>
        <v>54772126</v>
      </c>
      <c r="Q37" s="48">
        <f t="shared" si="2"/>
        <v>52089154</v>
      </c>
      <c r="R37" s="48">
        <f t="shared" si="2"/>
        <v>233802338</v>
      </c>
      <c r="S37" s="48">
        <f t="shared" si="2"/>
        <v>87633116</v>
      </c>
      <c r="T37" s="48">
        <f t="shared" si="2"/>
        <v>146688366</v>
      </c>
      <c r="U37" s="48">
        <f t="shared" si="2"/>
        <v>-96167507</v>
      </c>
      <c r="V37" s="48">
        <f t="shared" si="2"/>
        <v>138153975</v>
      </c>
      <c r="W37" s="48">
        <f t="shared" si="2"/>
        <v>731242966</v>
      </c>
      <c r="X37" s="48">
        <f>IF(F21=F35,0,X21-X35)</f>
        <v>-496438000</v>
      </c>
      <c r="Y37" s="48">
        <f t="shared" si="2"/>
        <v>1227680966</v>
      </c>
      <c r="Z37" s="49">
        <f>+IF(X37&lt;&gt;0,+(Y37/X37)*100,0)</f>
        <v>-247.29794375128415</v>
      </c>
      <c r="AA37" s="46">
        <f>+AA21-AA35</f>
        <v>-496438000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519929647</v>
      </c>
      <c r="D41" s="56">
        <f>SUM(D37:D40)</f>
        <v>0</v>
      </c>
      <c r="E41" s="57">
        <f t="shared" si="3"/>
        <v>-548734000</v>
      </c>
      <c r="F41" s="58">
        <f t="shared" si="3"/>
        <v>-496438000</v>
      </c>
      <c r="G41" s="58">
        <f t="shared" si="3"/>
        <v>-9064386</v>
      </c>
      <c r="H41" s="58">
        <f t="shared" si="3"/>
        <v>49920331</v>
      </c>
      <c r="I41" s="58">
        <f t="shared" si="3"/>
        <v>153585585</v>
      </c>
      <c r="J41" s="58">
        <f t="shared" si="3"/>
        <v>194441530</v>
      </c>
      <c r="K41" s="58">
        <f t="shared" si="3"/>
        <v>44275449</v>
      </c>
      <c r="L41" s="58">
        <f t="shared" si="3"/>
        <v>133261536</v>
      </c>
      <c r="M41" s="58">
        <f t="shared" si="3"/>
        <v>-12691862</v>
      </c>
      <c r="N41" s="58">
        <f t="shared" si="3"/>
        <v>164845123</v>
      </c>
      <c r="O41" s="58">
        <f t="shared" si="3"/>
        <v>126941058</v>
      </c>
      <c r="P41" s="58">
        <f t="shared" si="3"/>
        <v>54772126</v>
      </c>
      <c r="Q41" s="58">
        <f t="shared" si="3"/>
        <v>52089154</v>
      </c>
      <c r="R41" s="58">
        <f t="shared" si="3"/>
        <v>233802338</v>
      </c>
      <c r="S41" s="58">
        <f t="shared" si="3"/>
        <v>87633116</v>
      </c>
      <c r="T41" s="58">
        <f t="shared" si="3"/>
        <v>146688366</v>
      </c>
      <c r="U41" s="58">
        <f t="shared" si="3"/>
        <v>-96167507</v>
      </c>
      <c r="V41" s="58">
        <f t="shared" si="3"/>
        <v>138153975</v>
      </c>
      <c r="W41" s="58">
        <f t="shared" si="3"/>
        <v>731242966</v>
      </c>
      <c r="X41" s="58">
        <f t="shared" si="3"/>
        <v>-496438000</v>
      </c>
      <c r="Y41" s="58">
        <f t="shared" si="3"/>
        <v>1227680966</v>
      </c>
      <c r="Z41" s="59">
        <f>+IF(X41&lt;&gt;0,+(Y41/X41)*100,0)</f>
        <v>-247.29794375128415</v>
      </c>
      <c r="AA41" s="56">
        <f>SUM(AA37:AA40)</f>
        <v>-496438000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519929647</v>
      </c>
      <c r="D43" s="64">
        <f>+D41-D42</f>
        <v>0</v>
      </c>
      <c r="E43" s="65">
        <f t="shared" si="4"/>
        <v>-548734000</v>
      </c>
      <c r="F43" s="66">
        <f t="shared" si="4"/>
        <v>-496438000</v>
      </c>
      <c r="G43" s="66">
        <f t="shared" si="4"/>
        <v>-9064386</v>
      </c>
      <c r="H43" s="66">
        <f t="shared" si="4"/>
        <v>49920331</v>
      </c>
      <c r="I43" s="66">
        <f t="shared" si="4"/>
        <v>153585585</v>
      </c>
      <c r="J43" s="66">
        <f t="shared" si="4"/>
        <v>194441530</v>
      </c>
      <c r="K43" s="66">
        <f t="shared" si="4"/>
        <v>44275449</v>
      </c>
      <c r="L43" s="66">
        <f t="shared" si="4"/>
        <v>133261536</v>
      </c>
      <c r="M43" s="66">
        <f t="shared" si="4"/>
        <v>-12691862</v>
      </c>
      <c r="N43" s="66">
        <f t="shared" si="4"/>
        <v>164845123</v>
      </c>
      <c r="O43" s="66">
        <f t="shared" si="4"/>
        <v>126941058</v>
      </c>
      <c r="P43" s="66">
        <f t="shared" si="4"/>
        <v>54772126</v>
      </c>
      <c r="Q43" s="66">
        <f t="shared" si="4"/>
        <v>52089154</v>
      </c>
      <c r="R43" s="66">
        <f t="shared" si="4"/>
        <v>233802338</v>
      </c>
      <c r="S43" s="66">
        <f t="shared" si="4"/>
        <v>87633116</v>
      </c>
      <c r="T43" s="66">
        <f t="shared" si="4"/>
        <v>146688366</v>
      </c>
      <c r="U43" s="66">
        <f t="shared" si="4"/>
        <v>-96167507</v>
      </c>
      <c r="V43" s="66">
        <f t="shared" si="4"/>
        <v>138153975</v>
      </c>
      <c r="W43" s="66">
        <f t="shared" si="4"/>
        <v>731242966</v>
      </c>
      <c r="X43" s="66">
        <f t="shared" si="4"/>
        <v>-496438000</v>
      </c>
      <c r="Y43" s="66">
        <f t="shared" si="4"/>
        <v>1227680966</v>
      </c>
      <c r="Z43" s="67">
        <f>+IF(X43&lt;&gt;0,+(Y43/X43)*100,0)</f>
        <v>-247.29794375128415</v>
      </c>
      <c r="AA43" s="64">
        <f>+AA41-AA42</f>
        <v>-496438000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519929647</v>
      </c>
      <c r="D45" s="56">
        <f>SUM(D43:D44)</f>
        <v>0</v>
      </c>
      <c r="E45" s="57">
        <f t="shared" si="5"/>
        <v>-548734000</v>
      </c>
      <c r="F45" s="58">
        <f t="shared" si="5"/>
        <v>-496438000</v>
      </c>
      <c r="G45" s="58">
        <f t="shared" si="5"/>
        <v>-9064386</v>
      </c>
      <c r="H45" s="58">
        <f t="shared" si="5"/>
        <v>49920331</v>
      </c>
      <c r="I45" s="58">
        <f t="shared" si="5"/>
        <v>153585585</v>
      </c>
      <c r="J45" s="58">
        <f t="shared" si="5"/>
        <v>194441530</v>
      </c>
      <c r="K45" s="58">
        <f t="shared" si="5"/>
        <v>44275449</v>
      </c>
      <c r="L45" s="58">
        <f t="shared" si="5"/>
        <v>133261536</v>
      </c>
      <c r="M45" s="58">
        <f t="shared" si="5"/>
        <v>-12691862</v>
      </c>
      <c r="N45" s="58">
        <f t="shared" si="5"/>
        <v>164845123</v>
      </c>
      <c r="O45" s="58">
        <f t="shared" si="5"/>
        <v>126941058</v>
      </c>
      <c r="P45" s="58">
        <f t="shared" si="5"/>
        <v>54772126</v>
      </c>
      <c r="Q45" s="58">
        <f t="shared" si="5"/>
        <v>52089154</v>
      </c>
      <c r="R45" s="58">
        <f t="shared" si="5"/>
        <v>233802338</v>
      </c>
      <c r="S45" s="58">
        <f t="shared" si="5"/>
        <v>87633116</v>
      </c>
      <c r="T45" s="58">
        <f t="shared" si="5"/>
        <v>146688366</v>
      </c>
      <c r="U45" s="58">
        <f t="shared" si="5"/>
        <v>-96167507</v>
      </c>
      <c r="V45" s="58">
        <f t="shared" si="5"/>
        <v>138153975</v>
      </c>
      <c r="W45" s="58">
        <f t="shared" si="5"/>
        <v>731242966</v>
      </c>
      <c r="X45" s="58">
        <f t="shared" si="5"/>
        <v>-496438000</v>
      </c>
      <c r="Y45" s="58">
        <f t="shared" si="5"/>
        <v>1227680966</v>
      </c>
      <c r="Z45" s="59">
        <f>+IF(X45&lt;&gt;0,+(Y45/X45)*100,0)</f>
        <v>-247.29794375128415</v>
      </c>
      <c r="AA45" s="56">
        <f>SUM(AA43:AA44)</f>
        <v>-496438000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519929647</v>
      </c>
      <c r="D47" s="71">
        <f>SUM(D45:D46)</f>
        <v>0</v>
      </c>
      <c r="E47" s="72">
        <f t="shared" si="6"/>
        <v>-548734000</v>
      </c>
      <c r="F47" s="73">
        <f t="shared" si="6"/>
        <v>-496438000</v>
      </c>
      <c r="G47" s="73">
        <f t="shared" si="6"/>
        <v>-9064386</v>
      </c>
      <c r="H47" s="74">
        <f t="shared" si="6"/>
        <v>49920331</v>
      </c>
      <c r="I47" s="74">
        <f t="shared" si="6"/>
        <v>153585585</v>
      </c>
      <c r="J47" s="74">
        <f t="shared" si="6"/>
        <v>194441530</v>
      </c>
      <c r="K47" s="74">
        <f t="shared" si="6"/>
        <v>44275449</v>
      </c>
      <c r="L47" s="74">
        <f t="shared" si="6"/>
        <v>133261536</v>
      </c>
      <c r="M47" s="73">
        <f t="shared" si="6"/>
        <v>-12691862</v>
      </c>
      <c r="N47" s="73">
        <f t="shared" si="6"/>
        <v>164845123</v>
      </c>
      <c r="O47" s="74">
        <f t="shared" si="6"/>
        <v>126941058</v>
      </c>
      <c r="P47" s="74">
        <f t="shared" si="6"/>
        <v>54772126</v>
      </c>
      <c r="Q47" s="74">
        <f t="shared" si="6"/>
        <v>52089154</v>
      </c>
      <c r="R47" s="74">
        <f t="shared" si="6"/>
        <v>233802338</v>
      </c>
      <c r="S47" s="74">
        <f t="shared" si="6"/>
        <v>87633116</v>
      </c>
      <c r="T47" s="73">
        <f t="shared" si="6"/>
        <v>146688366</v>
      </c>
      <c r="U47" s="73">
        <f t="shared" si="6"/>
        <v>-96167507</v>
      </c>
      <c r="V47" s="74">
        <f t="shared" si="6"/>
        <v>138153975</v>
      </c>
      <c r="W47" s="74">
        <f t="shared" si="6"/>
        <v>731242966</v>
      </c>
      <c r="X47" s="74">
        <f t="shared" si="6"/>
        <v>-496438000</v>
      </c>
      <c r="Y47" s="74">
        <f t="shared" si="6"/>
        <v>1227680966</v>
      </c>
      <c r="Z47" s="75">
        <f>+IF(X47&lt;&gt;0,+(Y47/X47)*100,0)</f>
        <v>-247.29794375128415</v>
      </c>
      <c r="AA47" s="76">
        <f>SUM(AA45:AA46)</f>
        <v>-496438000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-98105</v>
      </c>
      <c r="D5" s="6"/>
      <c r="E5" s="7"/>
      <c r="F5" s="8"/>
      <c r="G5" s="8">
        <v>-8490</v>
      </c>
      <c r="H5" s="8">
        <v>-8490</v>
      </c>
      <c r="I5" s="8">
        <v>-8490</v>
      </c>
      <c r="J5" s="8">
        <v>-25470</v>
      </c>
      <c r="K5" s="8">
        <v>-8490</v>
      </c>
      <c r="L5" s="8">
        <v>-8490</v>
      </c>
      <c r="M5" s="8">
        <v>-8490</v>
      </c>
      <c r="N5" s="8">
        <v>-25470</v>
      </c>
      <c r="O5" s="8">
        <v>-8490</v>
      </c>
      <c r="P5" s="8">
        <v>-8490</v>
      </c>
      <c r="Q5" s="8">
        <v>-8490</v>
      </c>
      <c r="R5" s="8">
        <v>-25470</v>
      </c>
      <c r="S5" s="8">
        <v>-8490</v>
      </c>
      <c r="T5" s="8">
        <v>-8490</v>
      </c>
      <c r="U5" s="8">
        <v>-8490</v>
      </c>
      <c r="V5" s="8">
        <v>-25470</v>
      </c>
      <c r="W5" s="8">
        <v>-101880</v>
      </c>
      <c r="X5" s="8"/>
      <c r="Y5" s="8">
        <v>-101880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-1654549</v>
      </c>
      <c r="D6" s="6"/>
      <c r="E6" s="7"/>
      <c r="F6" s="8"/>
      <c r="G6" s="8">
        <v>-118712</v>
      </c>
      <c r="H6" s="8">
        <v>-334120</v>
      </c>
      <c r="I6" s="8">
        <v>-139050</v>
      </c>
      <c r="J6" s="8">
        <v>-591882</v>
      </c>
      <c r="K6" s="8">
        <v>-106130</v>
      </c>
      <c r="L6" s="8">
        <v>130112</v>
      </c>
      <c r="M6" s="8">
        <v>-88011</v>
      </c>
      <c r="N6" s="8">
        <v>-64029</v>
      </c>
      <c r="O6" s="8">
        <v>-132556</v>
      </c>
      <c r="P6" s="8">
        <v>-334120</v>
      </c>
      <c r="Q6" s="8">
        <v>-334120</v>
      </c>
      <c r="R6" s="8">
        <v>-800796</v>
      </c>
      <c r="S6" s="8">
        <v>-334120</v>
      </c>
      <c r="T6" s="8">
        <v>-334120</v>
      </c>
      <c r="U6" s="8">
        <v>-334120</v>
      </c>
      <c r="V6" s="8">
        <v>-1002360</v>
      </c>
      <c r="W6" s="8">
        <v>-2459067</v>
      </c>
      <c r="X6" s="8"/>
      <c r="Y6" s="8">
        <v>-2459067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-392115</v>
      </c>
      <c r="D7" s="6"/>
      <c r="E7" s="7"/>
      <c r="F7" s="8"/>
      <c r="G7" s="8">
        <v>-27793</v>
      </c>
      <c r="H7" s="8">
        <v>-22292</v>
      </c>
      <c r="I7" s="8">
        <v>-32662</v>
      </c>
      <c r="J7" s="8">
        <v>-82747</v>
      </c>
      <c r="K7" s="8">
        <v>-28896</v>
      </c>
      <c r="L7" s="8">
        <v>-22213</v>
      </c>
      <c r="M7" s="8">
        <v>-20977</v>
      </c>
      <c r="N7" s="8">
        <v>-72086</v>
      </c>
      <c r="O7" s="8">
        <v>-36413</v>
      </c>
      <c r="P7" s="8">
        <v>-22292</v>
      </c>
      <c r="Q7" s="8">
        <v>-22292</v>
      </c>
      <c r="R7" s="8">
        <v>-80997</v>
      </c>
      <c r="S7" s="8">
        <v>-22292</v>
      </c>
      <c r="T7" s="8">
        <v>-22292</v>
      </c>
      <c r="U7" s="8">
        <v>-22292</v>
      </c>
      <c r="V7" s="8">
        <v>-66876</v>
      </c>
      <c r="W7" s="8">
        <v>-302706</v>
      </c>
      <c r="X7" s="8"/>
      <c r="Y7" s="8">
        <v>-302706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-3636</v>
      </c>
      <c r="D8" s="6"/>
      <c r="E8" s="7"/>
      <c r="F8" s="8"/>
      <c r="G8" s="8">
        <v>-2729</v>
      </c>
      <c r="H8" s="8">
        <v>-3012</v>
      </c>
      <c r="I8" s="8">
        <v>-3916</v>
      </c>
      <c r="J8" s="8">
        <v>-9657</v>
      </c>
      <c r="K8" s="8">
        <v>-315</v>
      </c>
      <c r="L8" s="8">
        <v>-315</v>
      </c>
      <c r="M8" s="8">
        <v>-315</v>
      </c>
      <c r="N8" s="8">
        <v>-945</v>
      </c>
      <c r="O8" s="8">
        <v>-315</v>
      </c>
      <c r="P8" s="8">
        <v>-315</v>
      </c>
      <c r="Q8" s="8">
        <v>-315</v>
      </c>
      <c r="R8" s="8">
        <v>-945</v>
      </c>
      <c r="S8" s="8">
        <v>-315</v>
      </c>
      <c r="T8" s="8">
        <v>-315</v>
      </c>
      <c r="U8" s="8">
        <v>-315</v>
      </c>
      <c r="V8" s="8">
        <v>-945</v>
      </c>
      <c r="W8" s="8">
        <v>-12492</v>
      </c>
      <c r="X8" s="8"/>
      <c r="Y8" s="8">
        <v>-12492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1521130056</v>
      </c>
      <c r="D9" s="6"/>
      <c r="E9" s="7">
        <v>1598481376</v>
      </c>
      <c r="F9" s="8">
        <v>1628481376</v>
      </c>
      <c r="G9" s="8">
        <v>130652123</v>
      </c>
      <c r="H9" s="8">
        <v>177567558</v>
      </c>
      <c r="I9" s="8">
        <v>146615397</v>
      </c>
      <c r="J9" s="8">
        <v>454835078</v>
      </c>
      <c r="K9" s="8">
        <v>144118931</v>
      </c>
      <c r="L9" s="8">
        <v>141069633</v>
      </c>
      <c r="M9" s="8">
        <v>127483060</v>
      </c>
      <c r="N9" s="8">
        <v>412671624</v>
      </c>
      <c r="O9" s="8">
        <v>148221769</v>
      </c>
      <c r="P9" s="8">
        <v>177567558</v>
      </c>
      <c r="Q9" s="8">
        <v>177567558</v>
      </c>
      <c r="R9" s="8">
        <v>503356885</v>
      </c>
      <c r="S9" s="8">
        <v>177567558</v>
      </c>
      <c r="T9" s="8">
        <v>177567558</v>
      </c>
      <c r="U9" s="8">
        <v>177567558</v>
      </c>
      <c r="V9" s="8">
        <v>532702674</v>
      </c>
      <c r="W9" s="8">
        <v>1903566261</v>
      </c>
      <c r="X9" s="8">
        <v>1628481376</v>
      </c>
      <c r="Y9" s="8">
        <v>275084885</v>
      </c>
      <c r="Z9" s="2">
        <v>16.892111205820754</v>
      </c>
      <c r="AA9" s="6">
        <v>1628481376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92609</v>
      </c>
      <c r="D11" s="6"/>
      <c r="E11" s="7">
        <v>49545</v>
      </c>
      <c r="F11" s="8">
        <v>9545</v>
      </c>
      <c r="G11" s="8"/>
      <c r="H11" s="8"/>
      <c r="I11" s="8">
        <v>24348</v>
      </c>
      <c r="J11" s="8">
        <v>24348</v>
      </c>
      <c r="K11" s="8">
        <v>9043</v>
      </c>
      <c r="L11" s="8"/>
      <c r="M11" s="8"/>
      <c r="N11" s="8">
        <v>9043</v>
      </c>
      <c r="O11" s="8">
        <v>12957</v>
      </c>
      <c r="P11" s="8"/>
      <c r="Q11" s="8"/>
      <c r="R11" s="8">
        <v>12957</v>
      </c>
      <c r="S11" s="8"/>
      <c r="T11" s="8"/>
      <c r="U11" s="8"/>
      <c r="V11" s="8"/>
      <c r="W11" s="8">
        <v>46348</v>
      </c>
      <c r="X11" s="8">
        <v>9548</v>
      </c>
      <c r="Y11" s="8">
        <v>36800</v>
      </c>
      <c r="Z11" s="2">
        <v>385.4210305823209</v>
      </c>
      <c r="AA11" s="6">
        <v>9545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1205</v>
      </c>
      <c r="F13" s="8">
        <v>1205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1206</v>
      </c>
      <c r="Y13" s="8">
        <v>-1206</v>
      </c>
      <c r="Z13" s="2">
        <v>-100</v>
      </c>
      <c r="AA13" s="6">
        <v>1205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2287108</v>
      </c>
      <c r="D19" s="6"/>
      <c r="E19" s="7">
        <v>1591083</v>
      </c>
      <c r="F19" s="26">
        <v>1841083</v>
      </c>
      <c r="G19" s="26">
        <v>70632</v>
      </c>
      <c r="H19" s="26">
        <v>48967</v>
      </c>
      <c r="I19" s="26">
        <v>234185</v>
      </c>
      <c r="J19" s="26">
        <v>353784</v>
      </c>
      <c r="K19" s="26">
        <v>132825</v>
      </c>
      <c r="L19" s="26">
        <v>136244</v>
      </c>
      <c r="M19" s="26">
        <v>56825</v>
      </c>
      <c r="N19" s="26">
        <v>325894</v>
      </c>
      <c r="O19" s="26">
        <v>42210</v>
      </c>
      <c r="P19" s="26">
        <v>48967</v>
      </c>
      <c r="Q19" s="26">
        <v>48967</v>
      </c>
      <c r="R19" s="26">
        <v>140144</v>
      </c>
      <c r="S19" s="26">
        <v>48967</v>
      </c>
      <c r="T19" s="26">
        <v>48967</v>
      </c>
      <c r="U19" s="26">
        <v>48967</v>
      </c>
      <c r="V19" s="26">
        <v>146901</v>
      </c>
      <c r="W19" s="26">
        <v>966723</v>
      </c>
      <c r="X19" s="26">
        <v>1841079</v>
      </c>
      <c r="Y19" s="26">
        <v>-874356</v>
      </c>
      <c r="Z19" s="27">
        <v>-47.491498192092791</v>
      </c>
      <c r="AA19" s="28">
        <v>1841083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1521361368</v>
      </c>
      <c r="D21" s="33">
        <f t="shared" si="0"/>
        <v>0</v>
      </c>
      <c r="E21" s="34">
        <f t="shared" si="0"/>
        <v>1600123209</v>
      </c>
      <c r="F21" s="35">
        <f t="shared" si="0"/>
        <v>1630333209</v>
      </c>
      <c r="G21" s="35">
        <f t="shared" si="0"/>
        <v>130565031</v>
      </c>
      <c r="H21" s="35">
        <f t="shared" si="0"/>
        <v>177248611</v>
      </c>
      <c r="I21" s="35">
        <f t="shared" si="0"/>
        <v>146689812</v>
      </c>
      <c r="J21" s="35">
        <f t="shared" si="0"/>
        <v>454503454</v>
      </c>
      <c r="K21" s="35">
        <f t="shared" si="0"/>
        <v>144116968</v>
      </c>
      <c r="L21" s="35">
        <f t="shared" si="0"/>
        <v>141304971</v>
      </c>
      <c r="M21" s="35">
        <f t="shared" si="0"/>
        <v>127422092</v>
      </c>
      <c r="N21" s="35">
        <f t="shared" si="0"/>
        <v>412844031</v>
      </c>
      <c r="O21" s="35">
        <f t="shared" si="0"/>
        <v>148099162</v>
      </c>
      <c r="P21" s="35">
        <f t="shared" si="0"/>
        <v>177251308</v>
      </c>
      <c r="Q21" s="35">
        <f t="shared" si="0"/>
        <v>177251308</v>
      </c>
      <c r="R21" s="35">
        <f t="shared" si="0"/>
        <v>502601778</v>
      </c>
      <c r="S21" s="35">
        <f t="shared" si="0"/>
        <v>177251308</v>
      </c>
      <c r="T21" s="35">
        <f t="shared" si="0"/>
        <v>177251308</v>
      </c>
      <c r="U21" s="35">
        <f t="shared" si="0"/>
        <v>177251308</v>
      </c>
      <c r="V21" s="35">
        <f t="shared" si="0"/>
        <v>531753924</v>
      </c>
      <c r="W21" s="35">
        <f t="shared" si="0"/>
        <v>1901703187</v>
      </c>
      <c r="X21" s="35">
        <f t="shared" si="0"/>
        <v>1630333209</v>
      </c>
      <c r="Y21" s="35">
        <f t="shared" si="0"/>
        <v>271369978</v>
      </c>
      <c r="Z21" s="36">
        <f>+IF(X21&lt;&gt;0,+(Y21/X21)*100,0)</f>
        <v>16.645062279412844</v>
      </c>
      <c r="AA21" s="33">
        <f>SUM(AA5:AA20)</f>
        <v>1630333209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534565192</v>
      </c>
      <c r="D24" s="6"/>
      <c r="E24" s="7">
        <v>492254394</v>
      </c>
      <c r="F24" s="8">
        <v>484320847</v>
      </c>
      <c r="G24" s="8">
        <v>35511120</v>
      </c>
      <c r="H24" s="8">
        <v>42117054</v>
      </c>
      <c r="I24" s="8">
        <v>43149665</v>
      </c>
      <c r="J24" s="8">
        <v>120777839</v>
      </c>
      <c r="K24" s="8">
        <v>41845363</v>
      </c>
      <c r="L24" s="8">
        <v>40329829</v>
      </c>
      <c r="M24" s="8">
        <v>38702806</v>
      </c>
      <c r="N24" s="8">
        <v>120877998</v>
      </c>
      <c r="O24" s="8">
        <v>41013674</v>
      </c>
      <c r="P24" s="8">
        <v>42117054</v>
      </c>
      <c r="Q24" s="8">
        <v>42117054</v>
      </c>
      <c r="R24" s="8">
        <v>125247782</v>
      </c>
      <c r="S24" s="8">
        <v>42117054</v>
      </c>
      <c r="T24" s="8">
        <v>42117054</v>
      </c>
      <c r="U24" s="8">
        <v>42117054</v>
      </c>
      <c r="V24" s="8">
        <v>126351162</v>
      </c>
      <c r="W24" s="8">
        <v>493254781</v>
      </c>
      <c r="X24" s="8">
        <v>484320852</v>
      </c>
      <c r="Y24" s="8">
        <v>8933929</v>
      </c>
      <c r="Z24" s="2">
        <v>1.8446302617587895</v>
      </c>
      <c r="AA24" s="6">
        <v>484320847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60782953</v>
      </c>
      <c r="D26" s="6"/>
      <c r="E26" s="7">
        <v>150763286</v>
      </c>
      <c r="F26" s="8">
        <v>150763286</v>
      </c>
      <c r="G26" s="8"/>
      <c r="H26" s="8">
        <v>33502952</v>
      </c>
      <c r="I26" s="8"/>
      <c r="J26" s="8">
        <v>33502952</v>
      </c>
      <c r="K26" s="8">
        <v>33502953</v>
      </c>
      <c r="L26" s="8">
        <v>16751476</v>
      </c>
      <c r="M26" s="8"/>
      <c r="N26" s="8">
        <v>50254429</v>
      </c>
      <c r="O26" s="8">
        <v>11167652</v>
      </c>
      <c r="P26" s="8">
        <v>33502952</v>
      </c>
      <c r="Q26" s="8">
        <v>33502952</v>
      </c>
      <c r="R26" s="8">
        <v>78173556</v>
      </c>
      <c r="S26" s="8">
        <v>33502952</v>
      </c>
      <c r="T26" s="8">
        <v>33502952</v>
      </c>
      <c r="U26" s="8">
        <v>33502952</v>
      </c>
      <c r="V26" s="8">
        <v>100508856</v>
      </c>
      <c r="W26" s="8">
        <v>262439793</v>
      </c>
      <c r="X26" s="8">
        <v>150763285</v>
      </c>
      <c r="Y26" s="8">
        <v>111676508</v>
      </c>
      <c r="Z26" s="2">
        <v>74.074074467135688</v>
      </c>
      <c r="AA26" s="6">
        <v>150763286</v>
      </c>
    </row>
    <row r="27" spans="1:27" x14ac:dyDescent="0.25">
      <c r="A27" s="25" t="s">
        <v>53</v>
      </c>
      <c r="B27" s="24" t="s">
        <v>32</v>
      </c>
      <c r="C27" s="6">
        <v>34879882</v>
      </c>
      <c r="D27" s="6"/>
      <c r="E27" s="7">
        <v>77303706</v>
      </c>
      <c r="F27" s="8">
        <v>74687039</v>
      </c>
      <c r="G27" s="8">
        <v>2193079</v>
      </c>
      <c r="H27" s="8">
        <v>2188949</v>
      </c>
      <c r="I27" s="8">
        <v>2118326</v>
      </c>
      <c r="J27" s="8">
        <v>6500354</v>
      </c>
      <c r="K27" s="8">
        <v>2188924</v>
      </c>
      <c r="L27" s="8">
        <v>2118268</v>
      </c>
      <c r="M27" s="8">
        <v>2183370</v>
      </c>
      <c r="N27" s="8">
        <v>6490562</v>
      </c>
      <c r="O27" s="8">
        <v>2041199</v>
      </c>
      <c r="P27" s="8">
        <v>2188949</v>
      </c>
      <c r="Q27" s="8">
        <v>2188949</v>
      </c>
      <c r="R27" s="8">
        <v>6419097</v>
      </c>
      <c r="S27" s="8">
        <v>2188949</v>
      </c>
      <c r="T27" s="8">
        <v>2188949</v>
      </c>
      <c r="U27" s="8">
        <v>2188949</v>
      </c>
      <c r="V27" s="8">
        <v>6566847</v>
      </c>
      <c r="W27" s="8">
        <v>25976860</v>
      </c>
      <c r="X27" s="8">
        <v>74687054</v>
      </c>
      <c r="Y27" s="8">
        <v>-48710194</v>
      </c>
      <c r="Z27" s="2">
        <v>-65.219059249545438</v>
      </c>
      <c r="AA27" s="6">
        <v>74687039</v>
      </c>
    </row>
    <row r="28" spans="1:27" x14ac:dyDescent="0.25">
      <c r="A28" s="25" t="s">
        <v>54</v>
      </c>
      <c r="B28" s="24" t="s">
        <v>32</v>
      </c>
      <c r="C28" s="6">
        <v>43826580</v>
      </c>
      <c r="D28" s="6"/>
      <c r="E28" s="7">
        <v>69509396</v>
      </c>
      <c r="F28" s="8">
        <v>69509396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69509396</v>
      </c>
      <c r="Y28" s="8">
        <v>-69509396</v>
      </c>
      <c r="Z28" s="2">
        <v>-100</v>
      </c>
      <c r="AA28" s="6">
        <v>69509396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4586342</v>
      </c>
      <c r="D30" s="6"/>
      <c r="E30" s="7">
        <v>7409353</v>
      </c>
      <c r="F30" s="8">
        <v>6261149</v>
      </c>
      <c r="G30" s="8"/>
      <c r="H30" s="8"/>
      <c r="I30" s="8">
        <v>25635</v>
      </c>
      <c r="J30" s="8">
        <v>25635</v>
      </c>
      <c r="K30" s="8">
        <v>21404</v>
      </c>
      <c r="L30" s="8">
        <v>9099</v>
      </c>
      <c r="M30" s="8">
        <v>72883</v>
      </c>
      <c r="N30" s="8">
        <v>103386</v>
      </c>
      <c r="O30" s="8">
        <v>208477</v>
      </c>
      <c r="P30" s="8"/>
      <c r="Q30" s="8"/>
      <c r="R30" s="8">
        <v>208477</v>
      </c>
      <c r="S30" s="8"/>
      <c r="T30" s="8"/>
      <c r="U30" s="8"/>
      <c r="V30" s="8"/>
      <c r="W30" s="8">
        <v>337498</v>
      </c>
      <c r="X30" s="8">
        <v>6261142</v>
      </c>
      <c r="Y30" s="8">
        <v>-5923644</v>
      </c>
      <c r="Z30" s="2">
        <v>-94.60964149990528</v>
      </c>
      <c r="AA30" s="6">
        <v>6261149</v>
      </c>
    </row>
    <row r="31" spans="1:27" x14ac:dyDescent="0.25">
      <c r="A31" s="25" t="s">
        <v>57</v>
      </c>
      <c r="B31" s="24" t="s">
        <v>32</v>
      </c>
      <c r="C31" s="6">
        <v>685327205</v>
      </c>
      <c r="D31" s="6"/>
      <c r="E31" s="7">
        <v>720603068</v>
      </c>
      <c r="F31" s="8">
        <v>718304828</v>
      </c>
      <c r="G31" s="8">
        <v>-8269</v>
      </c>
      <c r="H31" s="8">
        <v>60862518</v>
      </c>
      <c r="I31" s="8">
        <v>161696</v>
      </c>
      <c r="J31" s="8">
        <v>61015945</v>
      </c>
      <c r="K31" s="8">
        <v>78254009</v>
      </c>
      <c r="L31" s="8">
        <v>71595834</v>
      </c>
      <c r="M31" s="8">
        <v>80121312</v>
      </c>
      <c r="N31" s="8">
        <v>229971155</v>
      </c>
      <c r="O31" s="8">
        <v>55869707</v>
      </c>
      <c r="P31" s="8">
        <v>60862518</v>
      </c>
      <c r="Q31" s="8">
        <v>60862518</v>
      </c>
      <c r="R31" s="8">
        <v>177594743</v>
      </c>
      <c r="S31" s="8">
        <v>60862518</v>
      </c>
      <c r="T31" s="8">
        <v>60862518</v>
      </c>
      <c r="U31" s="8">
        <v>60862518</v>
      </c>
      <c r="V31" s="8">
        <v>182587554</v>
      </c>
      <c r="W31" s="8">
        <v>651169397</v>
      </c>
      <c r="X31" s="8">
        <v>718304823</v>
      </c>
      <c r="Y31" s="8">
        <v>-67135426</v>
      </c>
      <c r="Z31" s="2">
        <v>-9.3463699324207372</v>
      </c>
      <c r="AA31" s="6">
        <v>718304828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95657914</v>
      </c>
      <c r="D33" s="6"/>
      <c r="E33" s="7">
        <v>95871459</v>
      </c>
      <c r="F33" s="8">
        <v>94323730</v>
      </c>
      <c r="G33" s="8">
        <v>260862</v>
      </c>
      <c r="H33" s="8">
        <v>15173103</v>
      </c>
      <c r="I33" s="8">
        <v>259251</v>
      </c>
      <c r="J33" s="8">
        <v>15693216</v>
      </c>
      <c r="K33" s="8">
        <v>10084886</v>
      </c>
      <c r="L33" s="8">
        <v>17852448</v>
      </c>
      <c r="M33" s="8">
        <v>14337893</v>
      </c>
      <c r="N33" s="8">
        <v>42275227</v>
      </c>
      <c r="O33" s="8">
        <v>15062509</v>
      </c>
      <c r="P33" s="8">
        <v>15175800</v>
      </c>
      <c r="Q33" s="8">
        <v>15175800</v>
      </c>
      <c r="R33" s="8">
        <v>45414109</v>
      </c>
      <c r="S33" s="8">
        <v>15175800</v>
      </c>
      <c r="T33" s="8">
        <v>15175800</v>
      </c>
      <c r="U33" s="8">
        <v>15175800</v>
      </c>
      <c r="V33" s="8">
        <v>45527400</v>
      </c>
      <c r="W33" s="8">
        <v>148909952</v>
      </c>
      <c r="X33" s="8">
        <v>94323728</v>
      </c>
      <c r="Y33" s="8">
        <v>54586224</v>
      </c>
      <c r="Z33" s="2">
        <v>57.871147756161633</v>
      </c>
      <c r="AA33" s="6">
        <v>94323730</v>
      </c>
    </row>
    <row r="34" spans="1:27" x14ac:dyDescent="0.25">
      <c r="A34" s="23" t="s">
        <v>59</v>
      </c>
      <c r="B34" s="29" t="s">
        <v>32</v>
      </c>
      <c r="C34" s="6">
        <v>142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1459626210</v>
      </c>
      <c r="D35" s="33">
        <f>SUM(D24:D34)</f>
        <v>0</v>
      </c>
      <c r="E35" s="34">
        <f t="shared" si="1"/>
        <v>1613714662</v>
      </c>
      <c r="F35" s="35">
        <f t="shared" si="1"/>
        <v>1598170275</v>
      </c>
      <c r="G35" s="35">
        <f t="shared" si="1"/>
        <v>37956792</v>
      </c>
      <c r="H35" s="35">
        <f t="shared" si="1"/>
        <v>153844576</v>
      </c>
      <c r="I35" s="35">
        <f t="shared" si="1"/>
        <v>45714573</v>
      </c>
      <c r="J35" s="35">
        <f t="shared" si="1"/>
        <v>237515941</v>
      </c>
      <c r="K35" s="35">
        <f t="shared" si="1"/>
        <v>165897539</v>
      </c>
      <c r="L35" s="35">
        <f t="shared" si="1"/>
        <v>148656954</v>
      </c>
      <c r="M35" s="35">
        <f t="shared" si="1"/>
        <v>135418264</v>
      </c>
      <c r="N35" s="35">
        <f t="shared" si="1"/>
        <v>449972757</v>
      </c>
      <c r="O35" s="35">
        <f t="shared" si="1"/>
        <v>125363218</v>
      </c>
      <c r="P35" s="35">
        <f t="shared" si="1"/>
        <v>153847273</v>
      </c>
      <c r="Q35" s="35">
        <f t="shared" si="1"/>
        <v>153847273</v>
      </c>
      <c r="R35" s="35">
        <f t="shared" si="1"/>
        <v>433057764</v>
      </c>
      <c r="S35" s="35">
        <f t="shared" si="1"/>
        <v>153847273</v>
      </c>
      <c r="T35" s="35">
        <f t="shared" si="1"/>
        <v>153847273</v>
      </c>
      <c r="U35" s="35">
        <f t="shared" si="1"/>
        <v>153847273</v>
      </c>
      <c r="V35" s="35">
        <f t="shared" si="1"/>
        <v>461541819</v>
      </c>
      <c r="W35" s="35">
        <f t="shared" si="1"/>
        <v>1582088281</v>
      </c>
      <c r="X35" s="35">
        <f t="shared" si="1"/>
        <v>1598170280</v>
      </c>
      <c r="Y35" s="35">
        <f t="shared" si="1"/>
        <v>-16081999</v>
      </c>
      <c r="Z35" s="36">
        <f>+IF(X35&lt;&gt;0,+(Y35/X35)*100,0)</f>
        <v>-1.0062756892213012</v>
      </c>
      <c r="AA35" s="33">
        <f>SUM(AA24:AA34)</f>
        <v>1598170275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61735158</v>
      </c>
      <c r="D37" s="46">
        <f>+D21-D35</f>
        <v>0</v>
      </c>
      <c r="E37" s="47">
        <f t="shared" si="2"/>
        <v>-13591453</v>
      </c>
      <c r="F37" s="48">
        <f t="shared" si="2"/>
        <v>32162934</v>
      </c>
      <c r="G37" s="48">
        <f t="shared" si="2"/>
        <v>92608239</v>
      </c>
      <c r="H37" s="48">
        <f t="shared" si="2"/>
        <v>23404035</v>
      </c>
      <c r="I37" s="48">
        <f t="shared" si="2"/>
        <v>100975239</v>
      </c>
      <c r="J37" s="48">
        <f t="shared" si="2"/>
        <v>216987513</v>
      </c>
      <c r="K37" s="48">
        <f t="shared" si="2"/>
        <v>-21780571</v>
      </c>
      <c r="L37" s="48">
        <f t="shared" si="2"/>
        <v>-7351983</v>
      </c>
      <c r="M37" s="48">
        <f t="shared" si="2"/>
        <v>-7996172</v>
      </c>
      <c r="N37" s="48">
        <f t="shared" si="2"/>
        <v>-37128726</v>
      </c>
      <c r="O37" s="48">
        <f t="shared" si="2"/>
        <v>22735944</v>
      </c>
      <c r="P37" s="48">
        <f t="shared" si="2"/>
        <v>23404035</v>
      </c>
      <c r="Q37" s="48">
        <f t="shared" si="2"/>
        <v>23404035</v>
      </c>
      <c r="R37" s="48">
        <f t="shared" si="2"/>
        <v>69544014</v>
      </c>
      <c r="S37" s="48">
        <f t="shared" si="2"/>
        <v>23404035</v>
      </c>
      <c r="T37" s="48">
        <f t="shared" si="2"/>
        <v>23404035</v>
      </c>
      <c r="U37" s="48">
        <f t="shared" si="2"/>
        <v>23404035</v>
      </c>
      <c r="V37" s="48">
        <f t="shared" si="2"/>
        <v>70212105</v>
      </c>
      <c r="W37" s="48">
        <f t="shared" si="2"/>
        <v>319614906</v>
      </c>
      <c r="X37" s="48">
        <f>IF(F21=F35,0,X21-X35)</f>
        <v>32162929</v>
      </c>
      <c r="Y37" s="48">
        <f t="shared" si="2"/>
        <v>287451977</v>
      </c>
      <c r="Z37" s="49">
        <f>+IF(X37&lt;&gt;0,+(Y37/X37)*100,0)</f>
        <v>893.73693857297633</v>
      </c>
      <c r="AA37" s="46">
        <f>+AA21-AA35</f>
        <v>32162934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61735158</v>
      </c>
      <c r="D41" s="56">
        <f>SUM(D37:D40)</f>
        <v>0</v>
      </c>
      <c r="E41" s="57">
        <f t="shared" si="3"/>
        <v>-13591453</v>
      </c>
      <c r="F41" s="58">
        <f t="shared" si="3"/>
        <v>32162934</v>
      </c>
      <c r="G41" s="58">
        <f t="shared" si="3"/>
        <v>92608239</v>
      </c>
      <c r="H41" s="58">
        <f t="shared" si="3"/>
        <v>23404035</v>
      </c>
      <c r="I41" s="58">
        <f t="shared" si="3"/>
        <v>100975239</v>
      </c>
      <c r="J41" s="58">
        <f t="shared" si="3"/>
        <v>216987513</v>
      </c>
      <c r="K41" s="58">
        <f t="shared" si="3"/>
        <v>-21780571</v>
      </c>
      <c r="L41" s="58">
        <f t="shared" si="3"/>
        <v>-7351983</v>
      </c>
      <c r="M41" s="58">
        <f t="shared" si="3"/>
        <v>-7996172</v>
      </c>
      <c r="N41" s="58">
        <f t="shared" si="3"/>
        <v>-37128726</v>
      </c>
      <c r="O41" s="58">
        <f t="shared" si="3"/>
        <v>22735944</v>
      </c>
      <c r="P41" s="58">
        <f t="shared" si="3"/>
        <v>23404035</v>
      </c>
      <c r="Q41" s="58">
        <f t="shared" si="3"/>
        <v>23404035</v>
      </c>
      <c r="R41" s="58">
        <f t="shared" si="3"/>
        <v>69544014</v>
      </c>
      <c r="S41" s="58">
        <f t="shared" si="3"/>
        <v>23404035</v>
      </c>
      <c r="T41" s="58">
        <f t="shared" si="3"/>
        <v>23404035</v>
      </c>
      <c r="U41" s="58">
        <f t="shared" si="3"/>
        <v>23404035</v>
      </c>
      <c r="V41" s="58">
        <f t="shared" si="3"/>
        <v>70212105</v>
      </c>
      <c r="W41" s="58">
        <f t="shared" si="3"/>
        <v>319614906</v>
      </c>
      <c r="X41" s="58">
        <f t="shared" si="3"/>
        <v>32162929</v>
      </c>
      <c r="Y41" s="58">
        <f t="shared" si="3"/>
        <v>287451977</v>
      </c>
      <c r="Z41" s="59">
        <f>+IF(X41&lt;&gt;0,+(Y41/X41)*100,0)</f>
        <v>893.73693857297633</v>
      </c>
      <c r="AA41" s="56">
        <f>SUM(AA37:AA40)</f>
        <v>32162934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61735158</v>
      </c>
      <c r="D43" s="64">
        <f>+D41-D42</f>
        <v>0</v>
      </c>
      <c r="E43" s="65">
        <f t="shared" si="4"/>
        <v>-13591453</v>
      </c>
      <c r="F43" s="66">
        <f t="shared" si="4"/>
        <v>32162934</v>
      </c>
      <c r="G43" s="66">
        <f t="shared" si="4"/>
        <v>92608239</v>
      </c>
      <c r="H43" s="66">
        <f t="shared" si="4"/>
        <v>23404035</v>
      </c>
      <c r="I43" s="66">
        <f t="shared" si="4"/>
        <v>100975239</v>
      </c>
      <c r="J43" s="66">
        <f t="shared" si="4"/>
        <v>216987513</v>
      </c>
      <c r="K43" s="66">
        <f t="shared" si="4"/>
        <v>-21780571</v>
      </c>
      <c r="L43" s="66">
        <f t="shared" si="4"/>
        <v>-7351983</v>
      </c>
      <c r="M43" s="66">
        <f t="shared" si="4"/>
        <v>-7996172</v>
      </c>
      <c r="N43" s="66">
        <f t="shared" si="4"/>
        <v>-37128726</v>
      </c>
      <c r="O43" s="66">
        <f t="shared" si="4"/>
        <v>22735944</v>
      </c>
      <c r="P43" s="66">
        <f t="shared" si="4"/>
        <v>23404035</v>
      </c>
      <c r="Q43" s="66">
        <f t="shared" si="4"/>
        <v>23404035</v>
      </c>
      <c r="R43" s="66">
        <f t="shared" si="4"/>
        <v>69544014</v>
      </c>
      <c r="S43" s="66">
        <f t="shared" si="4"/>
        <v>23404035</v>
      </c>
      <c r="T43" s="66">
        <f t="shared" si="4"/>
        <v>23404035</v>
      </c>
      <c r="U43" s="66">
        <f t="shared" si="4"/>
        <v>23404035</v>
      </c>
      <c r="V43" s="66">
        <f t="shared" si="4"/>
        <v>70212105</v>
      </c>
      <c r="W43" s="66">
        <f t="shared" si="4"/>
        <v>319614906</v>
      </c>
      <c r="X43" s="66">
        <f t="shared" si="4"/>
        <v>32162929</v>
      </c>
      <c r="Y43" s="66">
        <f t="shared" si="4"/>
        <v>287451977</v>
      </c>
      <c r="Z43" s="67">
        <f>+IF(X43&lt;&gt;0,+(Y43/X43)*100,0)</f>
        <v>893.73693857297633</v>
      </c>
      <c r="AA43" s="64">
        <f>+AA41-AA42</f>
        <v>32162934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61735158</v>
      </c>
      <c r="D45" s="56">
        <f>SUM(D43:D44)</f>
        <v>0</v>
      </c>
      <c r="E45" s="57">
        <f t="shared" si="5"/>
        <v>-13591453</v>
      </c>
      <c r="F45" s="58">
        <f t="shared" si="5"/>
        <v>32162934</v>
      </c>
      <c r="G45" s="58">
        <f t="shared" si="5"/>
        <v>92608239</v>
      </c>
      <c r="H45" s="58">
        <f t="shared" si="5"/>
        <v>23404035</v>
      </c>
      <c r="I45" s="58">
        <f t="shared" si="5"/>
        <v>100975239</v>
      </c>
      <c r="J45" s="58">
        <f t="shared" si="5"/>
        <v>216987513</v>
      </c>
      <c r="K45" s="58">
        <f t="shared" si="5"/>
        <v>-21780571</v>
      </c>
      <c r="L45" s="58">
        <f t="shared" si="5"/>
        <v>-7351983</v>
      </c>
      <c r="M45" s="58">
        <f t="shared" si="5"/>
        <v>-7996172</v>
      </c>
      <c r="N45" s="58">
        <f t="shared" si="5"/>
        <v>-37128726</v>
      </c>
      <c r="O45" s="58">
        <f t="shared" si="5"/>
        <v>22735944</v>
      </c>
      <c r="P45" s="58">
        <f t="shared" si="5"/>
        <v>23404035</v>
      </c>
      <c r="Q45" s="58">
        <f t="shared" si="5"/>
        <v>23404035</v>
      </c>
      <c r="R45" s="58">
        <f t="shared" si="5"/>
        <v>69544014</v>
      </c>
      <c r="S45" s="58">
        <f t="shared" si="5"/>
        <v>23404035</v>
      </c>
      <c r="T45" s="58">
        <f t="shared" si="5"/>
        <v>23404035</v>
      </c>
      <c r="U45" s="58">
        <f t="shared" si="5"/>
        <v>23404035</v>
      </c>
      <c r="V45" s="58">
        <f t="shared" si="5"/>
        <v>70212105</v>
      </c>
      <c r="W45" s="58">
        <f t="shared" si="5"/>
        <v>319614906</v>
      </c>
      <c r="X45" s="58">
        <f t="shared" si="5"/>
        <v>32162929</v>
      </c>
      <c r="Y45" s="58">
        <f t="shared" si="5"/>
        <v>287451977</v>
      </c>
      <c r="Z45" s="59">
        <f>+IF(X45&lt;&gt;0,+(Y45/X45)*100,0)</f>
        <v>893.73693857297633</v>
      </c>
      <c r="AA45" s="56">
        <f>SUM(AA43:AA44)</f>
        <v>32162934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61735158</v>
      </c>
      <c r="D47" s="71">
        <f>SUM(D45:D46)</f>
        <v>0</v>
      </c>
      <c r="E47" s="72">
        <f t="shared" si="6"/>
        <v>-13591453</v>
      </c>
      <c r="F47" s="73">
        <f t="shared" si="6"/>
        <v>32162934</v>
      </c>
      <c r="G47" s="73">
        <f t="shared" si="6"/>
        <v>92608239</v>
      </c>
      <c r="H47" s="74">
        <f t="shared" si="6"/>
        <v>23404035</v>
      </c>
      <c r="I47" s="74">
        <f t="shared" si="6"/>
        <v>100975239</v>
      </c>
      <c r="J47" s="74">
        <f t="shared" si="6"/>
        <v>216987513</v>
      </c>
      <c r="K47" s="74">
        <f t="shared" si="6"/>
        <v>-21780571</v>
      </c>
      <c r="L47" s="74">
        <f t="shared" si="6"/>
        <v>-7351983</v>
      </c>
      <c r="M47" s="73">
        <f t="shared" si="6"/>
        <v>-7996172</v>
      </c>
      <c r="N47" s="73">
        <f t="shared" si="6"/>
        <v>-37128726</v>
      </c>
      <c r="O47" s="74">
        <f t="shared" si="6"/>
        <v>22735944</v>
      </c>
      <c r="P47" s="74">
        <f t="shared" si="6"/>
        <v>23404035</v>
      </c>
      <c r="Q47" s="74">
        <f t="shared" si="6"/>
        <v>23404035</v>
      </c>
      <c r="R47" s="74">
        <f t="shared" si="6"/>
        <v>69544014</v>
      </c>
      <c r="S47" s="74">
        <f t="shared" si="6"/>
        <v>23404035</v>
      </c>
      <c r="T47" s="73">
        <f t="shared" si="6"/>
        <v>23404035</v>
      </c>
      <c r="U47" s="73">
        <f t="shared" si="6"/>
        <v>23404035</v>
      </c>
      <c r="V47" s="74">
        <f t="shared" si="6"/>
        <v>70212105</v>
      </c>
      <c r="W47" s="74">
        <f t="shared" si="6"/>
        <v>319614906</v>
      </c>
      <c r="X47" s="74">
        <f t="shared" si="6"/>
        <v>32162929</v>
      </c>
      <c r="Y47" s="74">
        <f t="shared" si="6"/>
        <v>287451977</v>
      </c>
      <c r="Z47" s="75">
        <f>+IF(X47&lt;&gt;0,+(Y47/X47)*100,0)</f>
        <v>893.73693857297633</v>
      </c>
      <c r="AA47" s="76">
        <f>SUM(AA45:AA46)</f>
        <v>32162934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277383869</v>
      </c>
      <c r="D9" s="6"/>
      <c r="E9" s="7">
        <v>176984954</v>
      </c>
      <c r="F9" s="8">
        <v>199283757</v>
      </c>
      <c r="G9" s="8">
        <v>8295430</v>
      </c>
      <c r="H9" s="8">
        <v>30298439</v>
      </c>
      <c r="I9" s="8">
        <v>7621550</v>
      </c>
      <c r="J9" s="8">
        <v>46215419</v>
      </c>
      <c r="K9" s="8">
        <v>14183749</v>
      </c>
      <c r="L9" s="8">
        <v>14839550</v>
      </c>
      <c r="M9" s="8">
        <v>15712156</v>
      </c>
      <c r="N9" s="8">
        <v>44735455</v>
      </c>
      <c r="O9" s="8">
        <v>12030501</v>
      </c>
      <c r="P9" s="8">
        <v>13711269</v>
      </c>
      <c r="Q9" s="8">
        <v>13661520</v>
      </c>
      <c r="R9" s="8">
        <v>39403290</v>
      </c>
      <c r="S9" s="8">
        <v>13762852</v>
      </c>
      <c r="T9" s="8">
        <v>17476552</v>
      </c>
      <c r="U9" s="8">
        <v>26431560</v>
      </c>
      <c r="V9" s="8">
        <v>57670964</v>
      </c>
      <c r="W9" s="8">
        <v>188025128</v>
      </c>
      <c r="X9" s="8">
        <v>199283757</v>
      </c>
      <c r="Y9" s="8">
        <v>-11258629</v>
      </c>
      <c r="Z9" s="2">
        <v>-5.6495467415339826</v>
      </c>
      <c r="AA9" s="6">
        <v>199283757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4737575</v>
      </c>
      <c r="D13" s="6"/>
      <c r="E13" s="7">
        <v>3530041</v>
      </c>
      <c r="F13" s="8">
        <v>3714588</v>
      </c>
      <c r="G13" s="8">
        <v>435402</v>
      </c>
      <c r="H13" s="8">
        <v>437922</v>
      </c>
      <c r="I13" s="8">
        <v>421988</v>
      </c>
      <c r="J13" s="8">
        <v>1295312</v>
      </c>
      <c r="K13" s="8">
        <v>389387</v>
      </c>
      <c r="L13" s="8">
        <v>400818</v>
      </c>
      <c r="M13" s="8">
        <v>367066</v>
      </c>
      <c r="N13" s="8">
        <v>1157271</v>
      </c>
      <c r="O13" s="8">
        <v>389748</v>
      </c>
      <c r="P13" s="8">
        <v>413672</v>
      </c>
      <c r="Q13" s="8">
        <v>453245</v>
      </c>
      <c r="R13" s="8">
        <v>1256665</v>
      </c>
      <c r="S13" s="8">
        <v>472238</v>
      </c>
      <c r="T13" s="8">
        <v>474709</v>
      </c>
      <c r="U13" s="8">
        <v>941778</v>
      </c>
      <c r="V13" s="8">
        <v>1888725</v>
      </c>
      <c r="W13" s="8">
        <v>5597973</v>
      </c>
      <c r="X13" s="8">
        <v>3714588</v>
      </c>
      <c r="Y13" s="8">
        <v>1883385</v>
      </c>
      <c r="Z13" s="2">
        <v>50.702392836029183</v>
      </c>
      <c r="AA13" s="6">
        <v>3714588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282121444</v>
      </c>
      <c r="D21" s="33">
        <f t="shared" si="0"/>
        <v>0</v>
      </c>
      <c r="E21" s="34">
        <f t="shared" si="0"/>
        <v>180514995</v>
      </c>
      <c r="F21" s="35">
        <f t="shared" si="0"/>
        <v>202998345</v>
      </c>
      <c r="G21" s="35">
        <f t="shared" si="0"/>
        <v>8730832</v>
      </c>
      <c r="H21" s="35">
        <f t="shared" si="0"/>
        <v>30736361</v>
      </c>
      <c r="I21" s="35">
        <f t="shared" si="0"/>
        <v>8043538</v>
      </c>
      <c r="J21" s="35">
        <f t="shared" si="0"/>
        <v>47510731</v>
      </c>
      <c r="K21" s="35">
        <f t="shared" si="0"/>
        <v>14573136</v>
      </c>
      <c r="L21" s="35">
        <f t="shared" si="0"/>
        <v>15240368</v>
      </c>
      <c r="M21" s="35">
        <f t="shared" si="0"/>
        <v>16079222</v>
      </c>
      <c r="N21" s="35">
        <f t="shared" si="0"/>
        <v>45892726</v>
      </c>
      <c r="O21" s="35">
        <f t="shared" si="0"/>
        <v>12420249</v>
      </c>
      <c r="P21" s="35">
        <f t="shared" si="0"/>
        <v>14124941</v>
      </c>
      <c r="Q21" s="35">
        <f t="shared" si="0"/>
        <v>14114765</v>
      </c>
      <c r="R21" s="35">
        <f t="shared" si="0"/>
        <v>40659955</v>
      </c>
      <c r="S21" s="35">
        <f t="shared" si="0"/>
        <v>14235090</v>
      </c>
      <c r="T21" s="35">
        <f t="shared" si="0"/>
        <v>17951261</v>
      </c>
      <c r="U21" s="35">
        <f t="shared" si="0"/>
        <v>27373338</v>
      </c>
      <c r="V21" s="35">
        <f t="shared" si="0"/>
        <v>59559689</v>
      </c>
      <c r="W21" s="35">
        <f t="shared" si="0"/>
        <v>193623101</v>
      </c>
      <c r="X21" s="35">
        <f t="shared" si="0"/>
        <v>202998345</v>
      </c>
      <c r="Y21" s="35">
        <f t="shared" si="0"/>
        <v>-9375244</v>
      </c>
      <c r="Z21" s="36">
        <f>+IF(X21&lt;&gt;0,+(Y21/X21)*100,0)</f>
        <v>-4.6183844503756912</v>
      </c>
      <c r="AA21" s="33">
        <f>SUM(AA5:AA20)</f>
        <v>202998345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80932847</v>
      </c>
      <c r="D24" s="6"/>
      <c r="E24" s="7">
        <v>100008666</v>
      </c>
      <c r="F24" s="8">
        <v>109033810</v>
      </c>
      <c r="G24" s="8">
        <v>7150183</v>
      </c>
      <c r="H24" s="8">
        <v>6621832</v>
      </c>
      <c r="I24" s="8">
        <v>6982265</v>
      </c>
      <c r="J24" s="8">
        <v>20754280</v>
      </c>
      <c r="K24" s="8">
        <v>7467435</v>
      </c>
      <c r="L24" s="8">
        <v>6585883</v>
      </c>
      <c r="M24" s="8"/>
      <c r="N24" s="8">
        <v>14053318</v>
      </c>
      <c r="O24" s="8">
        <v>14261621</v>
      </c>
      <c r="P24" s="8">
        <v>7659751</v>
      </c>
      <c r="Q24" s="8">
        <v>6666860</v>
      </c>
      <c r="R24" s="8">
        <v>28588232</v>
      </c>
      <c r="S24" s="8">
        <v>6810472</v>
      </c>
      <c r="T24" s="8">
        <v>6943565</v>
      </c>
      <c r="U24" s="8">
        <v>6849891</v>
      </c>
      <c r="V24" s="8">
        <v>20603928</v>
      </c>
      <c r="W24" s="8">
        <v>83999758</v>
      </c>
      <c r="X24" s="8">
        <v>109033810</v>
      </c>
      <c r="Y24" s="8">
        <v>-25034052</v>
      </c>
      <c r="Z24" s="2">
        <v>-22.959898402156178</v>
      </c>
      <c r="AA24" s="6">
        <v>109033810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98058447</v>
      </c>
      <c r="D26" s="6"/>
      <c r="E26" s="7">
        <v>88743330</v>
      </c>
      <c r="F26" s="8">
        <v>64251985</v>
      </c>
      <c r="G26" s="8"/>
      <c r="H26" s="8"/>
      <c r="I26" s="8">
        <v>497051884</v>
      </c>
      <c r="J26" s="8">
        <v>497051884</v>
      </c>
      <c r="K26" s="8">
        <v>131188</v>
      </c>
      <c r="L26" s="8">
        <v>464865</v>
      </c>
      <c r="M26" s="8">
        <v>59034993</v>
      </c>
      <c r="N26" s="8">
        <v>59631046</v>
      </c>
      <c r="O26" s="8">
        <v>-556478334</v>
      </c>
      <c r="P26" s="8"/>
      <c r="Q26" s="8"/>
      <c r="R26" s="8">
        <v>-556478334</v>
      </c>
      <c r="S26" s="8"/>
      <c r="T26" s="8"/>
      <c r="U26" s="8"/>
      <c r="V26" s="8"/>
      <c r="W26" s="8">
        <v>204596</v>
      </c>
      <c r="X26" s="8">
        <v>64251985</v>
      </c>
      <c r="Y26" s="8">
        <v>-64047389</v>
      </c>
      <c r="Z26" s="2">
        <v>-99.681572483713936</v>
      </c>
      <c r="AA26" s="6">
        <v>64251985</v>
      </c>
    </row>
    <row r="27" spans="1:27" x14ac:dyDescent="0.25">
      <c r="A27" s="25" t="s">
        <v>53</v>
      </c>
      <c r="B27" s="24" t="s">
        <v>32</v>
      </c>
      <c r="C27" s="6">
        <v>7723491</v>
      </c>
      <c r="D27" s="6"/>
      <c r="E27" s="7">
        <v>4014091</v>
      </c>
      <c r="F27" s="8">
        <v>4014091</v>
      </c>
      <c r="G27" s="8"/>
      <c r="H27" s="8"/>
      <c r="I27" s="8">
        <v>545892</v>
      </c>
      <c r="J27" s="8">
        <v>545892</v>
      </c>
      <c r="K27" s="8"/>
      <c r="L27" s="8"/>
      <c r="M27" s="8">
        <v>545892</v>
      </c>
      <c r="N27" s="8">
        <v>545892</v>
      </c>
      <c r="O27" s="8">
        <v>2183569</v>
      </c>
      <c r="P27" s="8">
        <v>1091785</v>
      </c>
      <c r="Q27" s="8">
        <v>545892</v>
      </c>
      <c r="R27" s="8">
        <v>3821246</v>
      </c>
      <c r="S27" s="8"/>
      <c r="T27" s="8"/>
      <c r="U27" s="8">
        <v>3168774</v>
      </c>
      <c r="V27" s="8">
        <v>3168774</v>
      </c>
      <c r="W27" s="8">
        <v>8081804</v>
      </c>
      <c r="X27" s="8">
        <v>4014091</v>
      </c>
      <c r="Y27" s="8">
        <v>4067713</v>
      </c>
      <c r="Z27" s="2">
        <v>101.33584415500296</v>
      </c>
      <c r="AA27" s="6">
        <v>4014091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225501</v>
      </c>
      <c r="D30" s="6"/>
      <c r="E30" s="7">
        <v>2286397</v>
      </c>
      <c r="F30" s="8">
        <v>486397</v>
      </c>
      <c r="G30" s="8"/>
      <c r="H30" s="8"/>
      <c r="I30" s="8">
        <v>99481</v>
      </c>
      <c r="J30" s="8">
        <v>99481</v>
      </c>
      <c r="K30" s="8"/>
      <c r="L30" s="8"/>
      <c r="M30" s="8"/>
      <c r="N30" s="8"/>
      <c r="O30" s="8">
        <v>8057</v>
      </c>
      <c r="P30" s="8">
        <v>26394</v>
      </c>
      <c r="Q30" s="8"/>
      <c r="R30" s="8">
        <v>34451</v>
      </c>
      <c r="S30" s="8"/>
      <c r="T30" s="8"/>
      <c r="U30" s="8"/>
      <c r="V30" s="8"/>
      <c r="W30" s="8">
        <v>133932</v>
      </c>
      <c r="X30" s="8">
        <v>486397</v>
      </c>
      <c r="Y30" s="8">
        <v>-352465</v>
      </c>
      <c r="Z30" s="2">
        <v>-72.464468325256931</v>
      </c>
      <c r="AA30" s="6">
        <v>486397</v>
      </c>
    </row>
    <row r="31" spans="1:27" x14ac:dyDescent="0.25">
      <c r="A31" s="25" t="s">
        <v>57</v>
      </c>
      <c r="B31" s="24" t="s">
        <v>32</v>
      </c>
      <c r="C31" s="6">
        <v>12792997</v>
      </c>
      <c r="D31" s="6"/>
      <c r="E31" s="7">
        <v>29500000</v>
      </c>
      <c r="F31" s="8">
        <v>16500000</v>
      </c>
      <c r="G31" s="8"/>
      <c r="H31" s="8">
        <v>1032000</v>
      </c>
      <c r="I31" s="8">
        <v>1032000</v>
      </c>
      <c r="J31" s="8">
        <v>2064000</v>
      </c>
      <c r="K31" s="8">
        <v>1032000</v>
      </c>
      <c r="L31" s="8">
        <v>1198419</v>
      </c>
      <c r="M31" s="8">
        <v>1032000</v>
      </c>
      <c r="N31" s="8">
        <v>3262419</v>
      </c>
      <c r="O31" s="8">
        <v>530000</v>
      </c>
      <c r="P31" s="8">
        <v>1521520</v>
      </c>
      <c r="Q31" s="8">
        <v>777862</v>
      </c>
      <c r="R31" s="8">
        <v>2829382</v>
      </c>
      <c r="S31" s="8">
        <v>1028598</v>
      </c>
      <c r="T31" s="8">
        <v>1147076</v>
      </c>
      <c r="U31" s="8">
        <v>3722863</v>
      </c>
      <c r="V31" s="8">
        <v>5898537</v>
      </c>
      <c r="W31" s="8">
        <v>14054338</v>
      </c>
      <c r="X31" s="8">
        <v>16500000</v>
      </c>
      <c r="Y31" s="8">
        <v>-2445662</v>
      </c>
      <c r="Z31" s="2">
        <v>-14.822193939393941</v>
      </c>
      <c r="AA31" s="6">
        <v>16500000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34056188</v>
      </c>
      <c r="D33" s="6"/>
      <c r="E33" s="7">
        <v>736623</v>
      </c>
      <c r="F33" s="8">
        <v>15226923</v>
      </c>
      <c r="G33" s="8">
        <v>60189</v>
      </c>
      <c r="H33" s="8">
        <v>1755750</v>
      </c>
      <c r="I33" s="8">
        <v>2021747</v>
      </c>
      <c r="J33" s="8">
        <v>3837686</v>
      </c>
      <c r="K33" s="8">
        <v>1707970</v>
      </c>
      <c r="L33" s="8">
        <v>2033903</v>
      </c>
      <c r="M33" s="8">
        <v>3290568</v>
      </c>
      <c r="N33" s="8">
        <v>7032441</v>
      </c>
      <c r="O33" s="8">
        <v>119178</v>
      </c>
      <c r="P33" s="8">
        <v>404734</v>
      </c>
      <c r="Q33" s="8">
        <v>2067914</v>
      </c>
      <c r="R33" s="8">
        <v>2591826</v>
      </c>
      <c r="S33" s="8">
        <v>129047</v>
      </c>
      <c r="T33" s="8">
        <v>57385</v>
      </c>
      <c r="U33" s="8">
        <v>14432482</v>
      </c>
      <c r="V33" s="8">
        <v>14618914</v>
      </c>
      <c r="W33" s="8">
        <v>28080867</v>
      </c>
      <c r="X33" s="8">
        <v>15226923</v>
      </c>
      <c r="Y33" s="8">
        <v>12853944</v>
      </c>
      <c r="Z33" s="2">
        <v>84.415899390835563</v>
      </c>
      <c r="AA33" s="6">
        <v>15226923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233789471</v>
      </c>
      <c r="D35" s="33">
        <f>SUM(D24:D34)</f>
        <v>0</v>
      </c>
      <c r="E35" s="34">
        <f t="shared" si="1"/>
        <v>225289107</v>
      </c>
      <c r="F35" s="35">
        <f t="shared" si="1"/>
        <v>209513206</v>
      </c>
      <c r="G35" s="35">
        <f t="shared" si="1"/>
        <v>7210372</v>
      </c>
      <c r="H35" s="35">
        <f t="shared" si="1"/>
        <v>9409582</v>
      </c>
      <c r="I35" s="35">
        <f t="shared" si="1"/>
        <v>507733269</v>
      </c>
      <c r="J35" s="35">
        <f t="shared" si="1"/>
        <v>524353223</v>
      </c>
      <c r="K35" s="35">
        <f t="shared" si="1"/>
        <v>10338593</v>
      </c>
      <c r="L35" s="35">
        <f t="shared" si="1"/>
        <v>10283070</v>
      </c>
      <c r="M35" s="35">
        <f t="shared" si="1"/>
        <v>63903453</v>
      </c>
      <c r="N35" s="35">
        <f t="shared" si="1"/>
        <v>84525116</v>
      </c>
      <c r="O35" s="35">
        <f t="shared" si="1"/>
        <v>-539375909</v>
      </c>
      <c r="P35" s="35">
        <f t="shared" si="1"/>
        <v>10704184</v>
      </c>
      <c r="Q35" s="35">
        <f t="shared" si="1"/>
        <v>10058528</v>
      </c>
      <c r="R35" s="35">
        <f t="shared" si="1"/>
        <v>-518613197</v>
      </c>
      <c r="S35" s="35">
        <f t="shared" si="1"/>
        <v>7968117</v>
      </c>
      <c r="T35" s="35">
        <f t="shared" si="1"/>
        <v>8148026</v>
      </c>
      <c r="U35" s="35">
        <f t="shared" si="1"/>
        <v>28174010</v>
      </c>
      <c r="V35" s="35">
        <f t="shared" si="1"/>
        <v>44290153</v>
      </c>
      <c r="W35" s="35">
        <f t="shared" si="1"/>
        <v>134555295</v>
      </c>
      <c r="X35" s="35">
        <f t="shared" si="1"/>
        <v>209513206</v>
      </c>
      <c r="Y35" s="35">
        <f t="shared" si="1"/>
        <v>-74957911</v>
      </c>
      <c r="Z35" s="36">
        <f>+IF(X35&lt;&gt;0,+(Y35/X35)*100,0)</f>
        <v>-35.777177215263464</v>
      </c>
      <c r="AA35" s="33">
        <f>SUM(AA24:AA34)</f>
        <v>209513206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48331973</v>
      </c>
      <c r="D37" s="46">
        <f>+D21-D35</f>
        <v>0</v>
      </c>
      <c r="E37" s="47">
        <f t="shared" si="2"/>
        <v>-44774112</v>
      </c>
      <c r="F37" s="48">
        <f t="shared" si="2"/>
        <v>-6514861</v>
      </c>
      <c r="G37" s="48">
        <f t="shared" si="2"/>
        <v>1520460</v>
      </c>
      <c r="H37" s="48">
        <f t="shared" si="2"/>
        <v>21326779</v>
      </c>
      <c r="I37" s="48">
        <f t="shared" si="2"/>
        <v>-499689731</v>
      </c>
      <c r="J37" s="48">
        <f t="shared" si="2"/>
        <v>-476842492</v>
      </c>
      <c r="K37" s="48">
        <f t="shared" si="2"/>
        <v>4234543</v>
      </c>
      <c r="L37" s="48">
        <f t="shared" si="2"/>
        <v>4957298</v>
      </c>
      <c r="M37" s="48">
        <f t="shared" si="2"/>
        <v>-47824231</v>
      </c>
      <c r="N37" s="48">
        <f t="shared" si="2"/>
        <v>-38632390</v>
      </c>
      <c r="O37" s="48">
        <f t="shared" si="2"/>
        <v>551796158</v>
      </c>
      <c r="P37" s="48">
        <f t="shared" si="2"/>
        <v>3420757</v>
      </c>
      <c r="Q37" s="48">
        <f t="shared" si="2"/>
        <v>4056237</v>
      </c>
      <c r="R37" s="48">
        <f t="shared" si="2"/>
        <v>559273152</v>
      </c>
      <c r="S37" s="48">
        <f t="shared" si="2"/>
        <v>6266973</v>
      </c>
      <c r="T37" s="48">
        <f t="shared" si="2"/>
        <v>9803235</v>
      </c>
      <c r="U37" s="48">
        <f t="shared" si="2"/>
        <v>-800672</v>
      </c>
      <c r="V37" s="48">
        <f t="shared" si="2"/>
        <v>15269536</v>
      </c>
      <c r="W37" s="48">
        <f t="shared" si="2"/>
        <v>59067806</v>
      </c>
      <c r="X37" s="48">
        <f>IF(F21=F35,0,X21-X35)</f>
        <v>-6514861</v>
      </c>
      <c r="Y37" s="48">
        <f t="shared" si="2"/>
        <v>65582667</v>
      </c>
      <c r="Z37" s="49">
        <f>+IF(X37&lt;&gt;0,+(Y37/X37)*100,0)</f>
        <v>-1006.6625673210833</v>
      </c>
      <c r="AA37" s="46">
        <f>+AA21-AA35</f>
        <v>-6514861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15949737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64281710</v>
      </c>
      <c r="D41" s="56">
        <f>SUM(D37:D40)</f>
        <v>0</v>
      </c>
      <c r="E41" s="57">
        <f t="shared" si="3"/>
        <v>-44774112</v>
      </c>
      <c r="F41" s="58">
        <f t="shared" si="3"/>
        <v>-6514861</v>
      </c>
      <c r="G41" s="58">
        <f t="shared" si="3"/>
        <v>1520460</v>
      </c>
      <c r="H41" s="58">
        <f t="shared" si="3"/>
        <v>21326779</v>
      </c>
      <c r="I41" s="58">
        <f t="shared" si="3"/>
        <v>-499689731</v>
      </c>
      <c r="J41" s="58">
        <f t="shared" si="3"/>
        <v>-476842492</v>
      </c>
      <c r="K41" s="58">
        <f t="shared" si="3"/>
        <v>4234543</v>
      </c>
      <c r="L41" s="58">
        <f t="shared" si="3"/>
        <v>4957298</v>
      </c>
      <c r="M41" s="58">
        <f t="shared" si="3"/>
        <v>-47824231</v>
      </c>
      <c r="N41" s="58">
        <f t="shared" si="3"/>
        <v>-38632390</v>
      </c>
      <c r="O41" s="58">
        <f t="shared" si="3"/>
        <v>551796158</v>
      </c>
      <c r="P41" s="58">
        <f t="shared" si="3"/>
        <v>3420757</v>
      </c>
      <c r="Q41" s="58">
        <f t="shared" si="3"/>
        <v>4056237</v>
      </c>
      <c r="R41" s="58">
        <f t="shared" si="3"/>
        <v>559273152</v>
      </c>
      <c r="S41" s="58">
        <f t="shared" si="3"/>
        <v>6266973</v>
      </c>
      <c r="T41" s="58">
        <f t="shared" si="3"/>
        <v>9803235</v>
      </c>
      <c r="U41" s="58">
        <f t="shared" si="3"/>
        <v>-800672</v>
      </c>
      <c r="V41" s="58">
        <f t="shared" si="3"/>
        <v>15269536</v>
      </c>
      <c r="W41" s="58">
        <f t="shared" si="3"/>
        <v>59067806</v>
      </c>
      <c r="X41" s="58">
        <f t="shared" si="3"/>
        <v>-6514861</v>
      </c>
      <c r="Y41" s="58">
        <f t="shared" si="3"/>
        <v>65582667</v>
      </c>
      <c r="Z41" s="59">
        <f>+IF(X41&lt;&gt;0,+(Y41/X41)*100,0)</f>
        <v>-1006.6625673210833</v>
      </c>
      <c r="AA41" s="56">
        <f>SUM(AA37:AA40)</f>
        <v>-6514861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64281710</v>
      </c>
      <c r="D43" s="64">
        <f>+D41-D42</f>
        <v>0</v>
      </c>
      <c r="E43" s="65">
        <f t="shared" si="4"/>
        <v>-44774112</v>
      </c>
      <c r="F43" s="66">
        <f t="shared" si="4"/>
        <v>-6514861</v>
      </c>
      <c r="G43" s="66">
        <f t="shared" si="4"/>
        <v>1520460</v>
      </c>
      <c r="H43" s="66">
        <f t="shared" si="4"/>
        <v>21326779</v>
      </c>
      <c r="I43" s="66">
        <f t="shared" si="4"/>
        <v>-499689731</v>
      </c>
      <c r="J43" s="66">
        <f t="shared" si="4"/>
        <v>-476842492</v>
      </c>
      <c r="K43" s="66">
        <f t="shared" si="4"/>
        <v>4234543</v>
      </c>
      <c r="L43" s="66">
        <f t="shared" si="4"/>
        <v>4957298</v>
      </c>
      <c r="M43" s="66">
        <f t="shared" si="4"/>
        <v>-47824231</v>
      </c>
      <c r="N43" s="66">
        <f t="shared" si="4"/>
        <v>-38632390</v>
      </c>
      <c r="O43" s="66">
        <f t="shared" si="4"/>
        <v>551796158</v>
      </c>
      <c r="P43" s="66">
        <f t="shared" si="4"/>
        <v>3420757</v>
      </c>
      <c r="Q43" s="66">
        <f t="shared" si="4"/>
        <v>4056237</v>
      </c>
      <c r="R43" s="66">
        <f t="shared" si="4"/>
        <v>559273152</v>
      </c>
      <c r="S43" s="66">
        <f t="shared" si="4"/>
        <v>6266973</v>
      </c>
      <c r="T43" s="66">
        <f t="shared" si="4"/>
        <v>9803235</v>
      </c>
      <c r="U43" s="66">
        <f t="shared" si="4"/>
        <v>-800672</v>
      </c>
      <c r="V43" s="66">
        <f t="shared" si="4"/>
        <v>15269536</v>
      </c>
      <c r="W43" s="66">
        <f t="shared" si="4"/>
        <v>59067806</v>
      </c>
      <c r="X43" s="66">
        <f t="shared" si="4"/>
        <v>-6514861</v>
      </c>
      <c r="Y43" s="66">
        <f t="shared" si="4"/>
        <v>65582667</v>
      </c>
      <c r="Z43" s="67">
        <f>+IF(X43&lt;&gt;0,+(Y43/X43)*100,0)</f>
        <v>-1006.6625673210833</v>
      </c>
      <c r="AA43" s="64">
        <f>+AA41-AA42</f>
        <v>-6514861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64281710</v>
      </c>
      <c r="D45" s="56">
        <f>SUM(D43:D44)</f>
        <v>0</v>
      </c>
      <c r="E45" s="57">
        <f t="shared" si="5"/>
        <v>-44774112</v>
      </c>
      <c r="F45" s="58">
        <f t="shared" si="5"/>
        <v>-6514861</v>
      </c>
      <c r="G45" s="58">
        <f t="shared" si="5"/>
        <v>1520460</v>
      </c>
      <c r="H45" s="58">
        <f t="shared" si="5"/>
        <v>21326779</v>
      </c>
      <c r="I45" s="58">
        <f t="shared" si="5"/>
        <v>-499689731</v>
      </c>
      <c r="J45" s="58">
        <f t="shared" si="5"/>
        <v>-476842492</v>
      </c>
      <c r="K45" s="58">
        <f t="shared" si="5"/>
        <v>4234543</v>
      </c>
      <c r="L45" s="58">
        <f t="shared" si="5"/>
        <v>4957298</v>
      </c>
      <c r="M45" s="58">
        <f t="shared" si="5"/>
        <v>-47824231</v>
      </c>
      <c r="N45" s="58">
        <f t="shared" si="5"/>
        <v>-38632390</v>
      </c>
      <c r="O45" s="58">
        <f t="shared" si="5"/>
        <v>551796158</v>
      </c>
      <c r="P45" s="58">
        <f t="shared" si="5"/>
        <v>3420757</v>
      </c>
      <c r="Q45" s="58">
        <f t="shared" si="5"/>
        <v>4056237</v>
      </c>
      <c r="R45" s="58">
        <f t="shared" si="5"/>
        <v>559273152</v>
      </c>
      <c r="S45" s="58">
        <f t="shared" si="5"/>
        <v>6266973</v>
      </c>
      <c r="T45" s="58">
        <f t="shared" si="5"/>
        <v>9803235</v>
      </c>
      <c r="U45" s="58">
        <f t="shared" si="5"/>
        <v>-800672</v>
      </c>
      <c r="V45" s="58">
        <f t="shared" si="5"/>
        <v>15269536</v>
      </c>
      <c r="W45" s="58">
        <f t="shared" si="5"/>
        <v>59067806</v>
      </c>
      <c r="X45" s="58">
        <f t="shared" si="5"/>
        <v>-6514861</v>
      </c>
      <c r="Y45" s="58">
        <f t="shared" si="5"/>
        <v>65582667</v>
      </c>
      <c r="Z45" s="59">
        <f>+IF(X45&lt;&gt;0,+(Y45/X45)*100,0)</f>
        <v>-1006.6625673210833</v>
      </c>
      <c r="AA45" s="56">
        <f>SUM(AA43:AA44)</f>
        <v>-6514861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64281710</v>
      </c>
      <c r="D47" s="71">
        <f>SUM(D45:D46)</f>
        <v>0</v>
      </c>
      <c r="E47" s="72">
        <f t="shared" si="6"/>
        <v>-44774112</v>
      </c>
      <c r="F47" s="73">
        <f t="shared" si="6"/>
        <v>-6514861</v>
      </c>
      <c r="G47" s="73">
        <f t="shared" si="6"/>
        <v>1520460</v>
      </c>
      <c r="H47" s="74">
        <f t="shared" si="6"/>
        <v>21326779</v>
      </c>
      <c r="I47" s="74">
        <f t="shared" si="6"/>
        <v>-499689731</v>
      </c>
      <c r="J47" s="74">
        <f t="shared" si="6"/>
        <v>-476842492</v>
      </c>
      <c r="K47" s="74">
        <f t="shared" si="6"/>
        <v>4234543</v>
      </c>
      <c r="L47" s="74">
        <f t="shared" si="6"/>
        <v>4957298</v>
      </c>
      <c r="M47" s="73">
        <f t="shared" si="6"/>
        <v>-47824231</v>
      </c>
      <c r="N47" s="73">
        <f t="shared" si="6"/>
        <v>-38632390</v>
      </c>
      <c r="O47" s="74">
        <f t="shared" si="6"/>
        <v>551796158</v>
      </c>
      <c r="P47" s="74">
        <f t="shared" si="6"/>
        <v>3420757</v>
      </c>
      <c r="Q47" s="74">
        <f t="shared" si="6"/>
        <v>4056237</v>
      </c>
      <c r="R47" s="74">
        <f t="shared" si="6"/>
        <v>559273152</v>
      </c>
      <c r="S47" s="74">
        <f t="shared" si="6"/>
        <v>6266973</v>
      </c>
      <c r="T47" s="73">
        <f t="shared" si="6"/>
        <v>9803235</v>
      </c>
      <c r="U47" s="73">
        <f t="shared" si="6"/>
        <v>-800672</v>
      </c>
      <c r="V47" s="74">
        <f t="shared" si="6"/>
        <v>15269536</v>
      </c>
      <c r="W47" s="74">
        <f t="shared" si="6"/>
        <v>59067806</v>
      </c>
      <c r="X47" s="74">
        <f t="shared" si="6"/>
        <v>-6514861</v>
      </c>
      <c r="Y47" s="74">
        <f t="shared" si="6"/>
        <v>65582667</v>
      </c>
      <c r="Z47" s="75">
        <f>+IF(X47&lt;&gt;0,+(Y47/X47)*100,0)</f>
        <v>-1006.6625673210833</v>
      </c>
      <c r="AA47" s="76">
        <f>SUM(AA45:AA46)</f>
        <v>-6514861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42767963</v>
      </c>
      <c r="D9" s="6"/>
      <c r="E9" s="7">
        <v>52433203</v>
      </c>
      <c r="F9" s="8">
        <v>52400819</v>
      </c>
      <c r="G9" s="8">
        <v>3940491</v>
      </c>
      <c r="H9" s="8">
        <v>3819815</v>
      </c>
      <c r="I9" s="8">
        <v>3723099</v>
      </c>
      <c r="J9" s="8">
        <v>11483405</v>
      </c>
      <c r="K9" s="8">
        <v>3914105</v>
      </c>
      <c r="L9" s="8">
        <v>3879140</v>
      </c>
      <c r="M9" s="8">
        <v>4383940</v>
      </c>
      <c r="N9" s="8">
        <v>12177185</v>
      </c>
      <c r="O9" s="8">
        <v>4202561</v>
      </c>
      <c r="P9" s="8">
        <v>4190885</v>
      </c>
      <c r="Q9" s="8">
        <v>4205811</v>
      </c>
      <c r="R9" s="8">
        <v>12599257</v>
      </c>
      <c r="S9" s="8">
        <v>4226335</v>
      </c>
      <c r="T9" s="8">
        <v>6261566</v>
      </c>
      <c r="U9" s="8">
        <v>4353967</v>
      </c>
      <c r="V9" s="8">
        <v>14841868</v>
      </c>
      <c r="W9" s="8">
        <v>51101715</v>
      </c>
      <c r="X9" s="8">
        <v>52400819</v>
      </c>
      <c r="Y9" s="8">
        <v>-1299104</v>
      </c>
      <c r="Z9" s="2">
        <v>-2.4791673580521709</v>
      </c>
      <c r="AA9" s="6">
        <v>52400819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9030152</v>
      </c>
      <c r="D18" s="6"/>
      <c r="E18" s="7">
        <v>9030152</v>
      </c>
      <c r="F18" s="8">
        <v>9030152</v>
      </c>
      <c r="G18" s="8">
        <v>3762545</v>
      </c>
      <c r="H18" s="8"/>
      <c r="I18" s="8"/>
      <c r="J18" s="8">
        <v>3762545</v>
      </c>
      <c r="K18" s="8"/>
      <c r="L18" s="8"/>
      <c r="M18" s="8">
        <v>3010051</v>
      </c>
      <c r="N18" s="8">
        <v>3010051</v>
      </c>
      <c r="O18" s="8"/>
      <c r="P18" s="8"/>
      <c r="Q18" s="8">
        <v>2257556</v>
      </c>
      <c r="R18" s="8">
        <v>2257556</v>
      </c>
      <c r="S18" s="8"/>
      <c r="T18" s="8"/>
      <c r="U18" s="8"/>
      <c r="V18" s="8"/>
      <c r="W18" s="8">
        <v>9030152</v>
      </c>
      <c r="X18" s="8">
        <v>9030152</v>
      </c>
      <c r="Y18" s="8"/>
      <c r="Z18" s="2"/>
      <c r="AA18" s="6">
        <v>9030152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-396266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51401849</v>
      </c>
      <c r="D21" s="33">
        <f t="shared" si="0"/>
        <v>0</v>
      </c>
      <c r="E21" s="34">
        <f t="shared" si="0"/>
        <v>61463355</v>
      </c>
      <c r="F21" s="35">
        <f t="shared" si="0"/>
        <v>61430971</v>
      </c>
      <c r="G21" s="35">
        <f t="shared" si="0"/>
        <v>7703036</v>
      </c>
      <c r="H21" s="35">
        <f t="shared" si="0"/>
        <v>3819815</v>
      </c>
      <c r="I21" s="35">
        <f t="shared" si="0"/>
        <v>3723099</v>
      </c>
      <c r="J21" s="35">
        <f t="shared" si="0"/>
        <v>15245950</v>
      </c>
      <c r="K21" s="35">
        <f t="shared" si="0"/>
        <v>3914105</v>
      </c>
      <c r="L21" s="35">
        <f t="shared" si="0"/>
        <v>3879140</v>
      </c>
      <c r="M21" s="35">
        <f t="shared" si="0"/>
        <v>7393991</v>
      </c>
      <c r="N21" s="35">
        <f t="shared" si="0"/>
        <v>15187236</v>
      </c>
      <c r="O21" s="35">
        <f t="shared" si="0"/>
        <v>4202561</v>
      </c>
      <c r="P21" s="35">
        <f t="shared" si="0"/>
        <v>4190885</v>
      </c>
      <c r="Q21" s="35">
        <f t="shared" si="0"/>
        <v>6463367</v>
      </c>
      <c r="R21" s="35">
        <f t="shared" si="0"/>
        <v>14856813</v>
      </c>
      <c r="S21" s="35">
        <f t="shared" si="0"/>
        <v>4226335</v>
      </c>
      <c r="T21" s="35">
        <f t="shared" si="0"/>
        <v>6261566</v>
      </c>
      <c r="U21" s="35">
        <f t="shared" si="0"/>
        <v>4353967</v>
      </c>
      <c r="V21" s="35">
        <f t="shared" si="0"/>
        <v>14841868</v>
      </c>
      <c r="W21" s="35">
        <f t="shared" si="0"/>
        <v>60131867</v>
      </c>
      <c r="X21" s="35">
        <f t="shared" si="0"/>
        <v>61430971</v>
      </c>
      <c r="Y21" s="35">
        <f t="shared" si="0"/>
        <v>-1299104</v>
      </c>
      <c r="Z21" s="36">
        <f>+IF(X21&lt;&gt;0,+(Y21/X21)*100,0)</f>
        <v>-2.114737857553969</v>
      </c>
      <c r="AA21" s="33">
        <f>SUM(AA5:AA20)</f>
        <v>61430971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27184560</v>
      </c>
      <c r="D24" s="6"/>
      <c r="E24" s="7">
        <v>35487196</v>
      </c>
      <c r="F24" s="8">
        <v>31581476</v>
      </c>
      <c r="G24" s="8">
        <v>2534107</v>
      </c>
      <c r="H24" s="8">
        <v>2504165</v>
      </c>
      <c r="I24" s="8">
        <v>2343320</v>
      </c>
      <c r="J24" s="8">
        <v>7381592</v>
      </c>
      <c r="K24" s="8">
        <v>2369013</v>
      </c>
      <c r="L24" s="8">
        <v>2794051</v>
      </c>
      <c r="M24" s="8">
        <v>2935503</v>
      </c>
      <c r="N24" s="8">
        <v>8098567</v>
      </c>
      <c r="O24" s="8">
        <v>2658008</v>
      </c>
      <c r="P24" s="8">
        <v>2616220</v>
      </c>
      <c r="Q24" s="8">
        <v>2430259</v>
      </c>
      <c r="R24" s="8">
        <v>7704487</v>
      </c>
      <c r="S24" s="8">
        <v>2500452</v>
      </c>
      <c r="T24" s="8">
        <v>2543157</v>
      </c>
      <c r="U24" s="8">
        <v>2572158</v>
      </c>
      <c r="V24" s="8">
        <v>7615767</v>
      </c>
      <c r="W24" s="8">
        <v>30800413</v>
      </c>
      <c r="X24" s="8">
        <v>31581476</v>
      </c>
      <c r="Y24" s="8">
        <v>-781063</v>
      </c>
      <c r="Z24" s="2">
        <v>-2.4731681318504557</v>
      </c>
      <c r="AA24" s="6">
        <v>31581476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3441982</v>
      </c>
      <c r="D26" s="6"/>
      <c r="E26" s="7">
        <v>2653250</v>
      </c>
      <c r="F26" s="8">
        <v>2653250</v>
      </c>
      <c r="G26" s="8">
        <v>32324</v>
      </c>
      <c r="H26" s="8">
        <v>68977</v>
      </c>
      <c r="I26" s="8">
        <v>29755</v>
      </c>
      <c r="J26" s="8">
        <v>131056</v>
      </c>
      <c r="K26" s="8">
        <v>74175</v>
      </c>
      <c r="L26" s="8"/>
      <c r="M26" s="8">
        <v>46311</v>
      </c>
      <c r="N26" s="8">
        <v>120486</v>
      </c>
      <c r="O26" s="8">
        <v>50156</v>
      </c>
      <c r="P26" s="8"/>
      <c r="Q26" s="8">
        <v>70685</v>
      </c>
      <c r="R26" s="8">
        <v>120841</v>
      </c>
      <c r="S26" s="8">
        <v>33773</v>
      </c>
      <c r="T26" s="8">
        <v>64974</v>
      </c>
      <c r="U26" s="8">
        <v>1190767</v>
      </c>
      <c r="V26" s="8">
        <v>1289514</v>
      </c>
      <c r="W26" s="8">
        <v>1661897</v>
      </c>
      <c r="X26" s="8">
        <v>2653250</v>
      </c>
      <c r="Y26" s="8">
        <v>-991353</v>
      </c>
      <c r="Z26" s="2">
        <v>-37.36372373504193</v>
      </c>
      <c r="AA26" s="6">
        <v>2653250</v>
      </c>
    </row>
    <row r="27" spans="1:27" x14ac:dyDescent="0.25">
      <c r="A27" s="25" t="s">
        <v>53</v>
      </c>
      <c r="B27" s="24" t="s">
        <v>32</v>
      </c>
      <c r="C27" s="6">
        <v>7151951</v>
      </c>
      <c r="D27" s="6"/>
      <c r="E27" s="7">
        <v>2433000</v>
      </c>
      <c r="F27" s="8">
        <v>4916549</v>
      </c>
      <c r="G27" s="8"/>
      <c r="H27" s="8">
        <v>405501</v>
      </c>
      <c r="I27" s="8">
        <v>202750</v>
      </c>
      <c r="J27" s="8">
        <v>608251</v>
      </c>
      <c r="K27" s="8">
        <v>172707</v>
      </c>
      <c r="L27" s="8">
        <v>195238</v>
      </c>
      <c r="M27" s="8">
        <v>198711</v>
      </c>
      <c r="N27" s="8">
        <v>566656</v>
      </c>
      <c r="O27" s="8">
        <v>376475</v>
      </c>
      <c r="P27" s="8">
        <v>256669</v>
      </c>
      <c r="Q27" s="8">
        <v>256669</v>
      </c>
      <c r="R27" s="8">
        <v>889813</v>
      </c>
      <c r="S27" s="8">
        <v>256669</v>
      </c>
      <c r="T27" s="8">
        <v>256611</v>
      </c>
      <c r="U27" s="8">
        <v>202750</v>
      </c>
      <c r="V27" s="8">
        <v>716030</v>
      </c>
      <c r="W27" s="8">
        <v>2780750</v>
      </c>
      <c r="X27" s="8">
        <v>4916549</v>
      </c>
      <c r="Y27" s="8">
        <v>-2135799</v>
      </c>
      <c r="Z27" s="2">
        <v>-43.441019300326303</v>
      </c>
      <c r="AA27" s="6">
        <v>4916549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3903088</v>
      </c>
      <c r="D30" s="6"/>
      <c r="E30" s="7">
        <v>3777810</v>
      </c>
      <c r="F30" s="8">
        <v>4748310</v>
      </c>
      <c r="G30" s="8">
        <v>188040</v>
      </c>
      <c r="H30" s="8">
        <v>429062</v>
      </c>
      <c r="I30" s="8">
        <v>13754</v>
      </c>
      <c r="J30" s="8">
        <v>630856</v>
      </c>
      <c r="K30" s="8">
        <v>376845</v>
      </c>
      <c r="L30" s="8">
        <v>719871</v>
      </c>
      <c r="M30" s="8">
        <v>207937</v>
      </c>
      <c r="N30" s="8">
        <v>1304653</v>
      </c>
      <c r="O30" s="8">
        <v>295109</v>
      </c>
      <c r="P30" s="8">
        <v>589374</v>
      </c>
      <c r="Q30" s="8">
        <v>267635</v>
      </c>
      <c r="R30" s="8">
        <v>1152118</v>
      </c>
      <c r="S30" s="8">
        <v>291274</v>
      </c>
      <c r="T30" s="8">
        <v>57290</v>
      </c>
      <c r="U30" s="8">
        <v>1532993</v>
      </c>
      <c r="V30" s="8">
        <v>1881557</v>
      </c>
      <c r="W30" s="8">
        <v>4969184</v>
      </c>
      <c r="X30" s="8">
        <v>4748310</v>
      </c>
      <c r="Y30" s="8">
        <v>220874</v>
      </c>
      <c r="Z30" s="2">
        <v>4.6516339497631787</v>
      </c>
      <c r="AA30" s="6">
        <v>4748310</v>
      </c>
    </row>
    <row r="31" spans="1:27" x14ac:dyDescent="0.25">
      <c r="A31" s="25" t="s">
        <v>57</v>
      </c>
      <c r="B31" s="24" t="s">
        <v>32</v>
      </c>
      <c r="C31" s="6">
        <v>7130969</v>
      </c>
      <c r="D31" s="6"/>
      <c r="E31" s="7">
        <v>10631995</v>
      </c>
      <c r="F31" s="8">
        <v>12201674</v>
      </c>
      <c r="G31" s="8">
        <v>297922</v>
      </c>
      <c r="H31" s="8">
        <v>731224</v>
      </c>
      <c r="I31" s="8">
        <v>669649</v>
      </c>
      <c r="J31" s="8">
        <v>1698795</v>
      </c>
      <c r="K31" s="8">
        <v>1054653</v>
      </c>
      <c r="L31" s="8">
        <v>729637</v>
      </c>
      <c r="M31" s="8">
        <v>755281</v>
      </c>
      <c r="N31" s="8">
        <v>2539571</v>
      </c>
      <c r="O31" s="8">
        <v>811652</v>
      </c>
      <c r="P31" s="8">
        <v>486941</v>
      </c>
      <c r="Q31" s="8">
        <v>1424289</v>
      </c>
      <c r="R31" s="8">
        <v>2722882</v>
      </c>
      <c r="S31" s="8">
        <v>931826</v>
      </c>
      <c r="T31" s="8">
        <v>998987</v>
      </c>
      <c r="U31" s="8">
        <v>1718194</v>
      </c>
      <c r="V31" s="8">
        <v>3649007</v>
      </c>
      <c r="W31" s="8">
        <v>10610255</v>
      </c>
      <c r="X31" s="8">
        <v>12201674</v>
      </c>
      <c r="Y31" s="8">
        <v>-1591419</v>
      </c>
      <c r="Z31" s="2">
        <v>-13.04262841311774</v>
      </c>
      <c r="AA31" s="6">
        <v>12201674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16283266</v>
      </c>
      <c r="D33" s="6"/>
      <c r="E33" s="7">
        <v>13940289</v>
      </c>
      <c r="F33" s="8">
        <v>13975053</v>
      </c>
      <c r="G33" s="8">
        <v>42058</v>
      </c>
      <c r="H33" s="8">
        <v>24129</v>
      </c>
      <c r="I33" s="8">
        <v>169577</v>
      </c>
      <c r="J33" s="8">
        <v>235764</v>
      </c>
      <c r="K33" s="8">
        <v>238906</v>
      </c>
      <c r="L33" s="8">
        <v>602922</v>
      </c>
      <c r="M33" s="8">
        <v>65389</v>
      </c>
      <c r="N33" s="8">
        <v>907217</v>
      </c>
      <c r="O33" s="8">
        <v>508233</v>
      </c>
      <c r="P33" s="8">
        <v>126313</v>
      </c>
      <c r="Q33" s="8">
        <v>134063</v>
      </c>
      <c r="R33" s="8">
        <v>768609</v>
      </c>
      <c r="S33" s="8">
        <v>157596</v>
      </c>
      <c r="T33" s="8">
        <v>103225</v>
      </c>
      <c r="U33" s="8">
        <v>136587</v>
      </c>
      <c r="V33" s="8">
        <v>397408</v>
      </c>
      <c r="W33" s="8">
        <v>2308998</v>
      </c>
      <c r="X33" s="8">
        <v>13975053</v>
      </c>
      <c r="Y33" s="8">
        <v>-11666055</v>
      </c>
      <c r="Z33" s="2">
        <v>-83.477715612241326</v>
      </c>
      <c r="AA33" s="6">
        <v>13975053</v>
      </c>
    </row>
    <row r="34" spans="1:27" x14ac:dyDescent="0.25">
      <c r="A34" s="23" t="s">
        <v>59</v>
      </c>
      <c r="B34" s="29" t="s">
        <v>32</v>
      </c>
      <c r="C34" s="6">
        <v>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836</v>
      </c>
      <c r="U34" s="8"/>
      <c r="V34" s="8">
        <v>836</v>
      </c>
      <c r="W34" s="8">
        <v>836</v>
      </c>
      <c r="X34" s="8"/>
      <c r="Y34" s="8">
        <v>836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65095817</v>
      </c>
      <c r="D35" s="33">
        <f>SUM(D24:D34)</f>
        <v>0</v>
      </c>
      <c r="E35" s="34">
        <f t="shared" si="1"/>
        <v>68923540</v>
      </c>
      <c r="F35" s="35">
        <f t="shared" si="1"/>
        <v>70076312</v>
      </c>
      <c r="G35" s="35">
        <f t="shared" si="1"/>
        <v>3094451</v>
      </c>
      <c r="H35" s="35">
        <f t="shared" si="1"/>
        <v>4163058</v>
      </c>
      <c r="I35" s="35">
        <f t="shared" si="1"/>
        <v>3428805</v>
      </c>
      <c r="J35" s="35">
        <f t="shared" si="1"/>
        <v>10686314</v>
      </c>
      <c r="K35" s="35">
        <f t="shared" si="1"/>
        <v>4286299</v>
      </c>
      <c r="L35" s="35">
        <f t="shared" si="1"/>
        <v>5041719</v>
      </c>
      <c r="M35" s="35">
        <f t="shared" si="1"/>
        <v>4209132</v>
      </c>
      <c r="N35" s="35">
        <f t="shared" si="1"/>
        <v>13537150</v>
      </c>
      <c r="O35" s="35">
        <f t="shared" si="1"/>
        <v>4699633</v>
      </c>
      <c r="P35" s="35">
        <f t="shared" si="1"/>
        <v>4075517</v>
      </c>
      <c r="Q35" s="35">
        <f t="shared" si="1"/>
        <v>4583600</v>
      </c>
      <c r="R35" s="35">
        <f t="shared" si="1"/>
        <v>13358750</v>
      </c>
      <c r="S35" s="35">
        <f t="shared" si="1"/>
        <v>4171590</v>
      </c>
      <c r="T35" s="35">
        <f t="shared" si="1"/>
        <v>4025080</v>
      </c>
      <c r="U35" s="35">
        <f t="shared" si="1"/>
        <v>7353449</v>
      </c>
      <c r="V35" s="35">
        <f t="shared" si="1"/>
        <v>15550119</v>
      </c>
      <c r="W35" s="35">
        <f t="shared" si="1"/>
        <v>53132333</v>
      </c>
      <c r="X35" s="35">
        <f t="shared" si="1"/>
        <v>70076312</v>
      </c>
      <c r="Y35" s="35">
        <f t="shared" si="1"/>
        <v>-16943979</v>
      </c>
      <c r="Z35" s="36">
        <f>+IF(X35&lt;&gt;0,+(Y35/X35)*100,0)</f>
        <v>-24.179324676789498</v>
      </c>
      <c r="AA35" s="33">
        <f>SUM(AA24:AA34)</f>
        <v>70076312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-13693968</v>
      </c>
      <c r="D37" s="46">
        <f>+D21-D35</f>
        <v>0</v>
      </c>
      <c r="E37" s="47">
        <f t="shared" si="2"/>
        <v>-7460185</v>
      </c>
      <c r="F37" s="48">
        <f t="shared" si="2"/>
        <v>-8645341</v>
      </c>
      <c r="G37" s="48">
        <f t="shared" si="2"/>
        <v>4608585</v>
      </c>
      <c r="H37" s="48">
        <f t="shared" si="2"/>
        <v>-343243</v>
      </c>
      <c r="I37" s="48">
        <f t="shared" si="2"/>
        <v>294294</v>
      </c>
      <c r="J37" s="48">
        <f t="shared" si="2"/>
        <v>4559636</v>
      </c>
      <c r="K37" s="48">
        <f t="shared" si="2"/>
        <v>-372194</v>
      </c>
      <c r="L37" s="48">
        <f t="shared" si="2"/>
        <v>-1162579</v>
      </c>
      <c r="M37" s="48">
        <f t="shared" si="2"/>
        <v>3184859</v>
      </c>
      <c r="N37" s="48">
        <f t="shared" si="2"/>
        <v>1650086</v>
      </c>
      <c r="O37" s="48">
        <f t="shared" si="2"/>
        <v>-497072</v>
      </c>
      <c r="P37" s="48">
        <f t="shared" si="2"/>
        <v>115368</v>
      </c>
      <c r="Q37" s="48">
        <f t="shared" si="2"/>
        <v>1879767</v>
      </c>
      <c r="R37" s="48">
        <f t="shared" si="2"/>
        <v>1498063</v>
      </c>
      <c r="S37" s="48">
        <f t="shared" si="2"/>
        <v>54745</v>
      </c>
      <c r="T37" s="48">
        <f t="shared" si="2"/>
        <v>2236486</v>
      </c>
      <c r="U37" s="48">
        <f t="shared" si="2"/>
        <v>-2999482</v>
      </c>
      <c r="V37" s="48">
        <f t="shared" si="2"/>
        <v>-708251</v>
      </c>
      <c r="W37" s="48">
        <f t="shared" si="2"/>
        <v>6999534</v>
      </c>
      <c r="X37" s="48">
        <f>IF(F21=F35,0,X21-X35)</f>
        <v>-8645341</v>
      </c>
      <c r="Y37" s="48">
        <f t="shared" si="2"/>
        <v>15644875</v>
      </c>
      <c r="Z37" s="49">
        <f>+IF(X37&lt;&gt;0,+(Y37/X37)*100,0)</f>
        <v>-180.9630759503876</v>
      </c>
      <c r="AA37" s="46">
        <f>+AA21-AA35</f>
        <v>-8645341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-13693968</v>
      </c>
      <c r="D41" s="56">
        <f>SUM(D37:D40)</f>
        <v>0</v>
      </c>
      <c r="E41" s="57">
        <f t="shared" si="3"/>
        <v>-7460185</v>
      </c>
      <c r="F41" s="58">
        <f t="shared" si="3"/>
        <v>-8645341</v>
      </c>
      <c r="G41" s="58">
        <f t="shared" si="3"/>
        <v>4608585</v>
      </c>
      <c r="H41" s="58">
        <f t="shared" si="3"/>
        <v>-343243</v>
      </c>
      <c r="I41" s="58">
        <f t="shared" si="3"/>
        <v>294294</v>
      </c>
      <c r="J41" s="58">
        <f t="shared" si="3"/>
        <v>4559636</v>
      </c>
      <c r="K41" s="58">
        <f t="shared" si="3"/>
        <v>-372194</v>
      </c>
      <c r="L41" s="58">
        <f t="shared" si="3"/>
        <v>-1162579</v>
      </c>
      <c r="M41" s="58">
        <f t="shared" si="3"/>
        <v>3184859</v>
      </c>
      <c r="N41" s="58">
        <f t="shared" si="3"/>
        <v>1650086</v>
      </c>
      <c r="O41" s="58">
        <f t="shared" si="3"/>
        <v>-497072</v>
      </c>
      <c r="P41" s="58">
        <f t="shared" si="3"/>
        <v>115368</v>
      </c>
      <c r="Q41" s="58">
        <f t="shared" si="3"/>
        <v>1879767</v>
      </c>
      <c r="R41" s="58">
        <f t="shared" si="3"/>
        <v>1498063</v>
      </c>
      <c r="S41" s="58">
        <f t="shared" si="3"/>
        <v>54745</v>
      </c>
      <c r="T41" s="58">
        <f t="shared" si="3"/>
        <v>2236486</v>
      </c>
      <c r="U41" s="58">
        <f t="shared" si="3"/>
        <v>-2999482</v>
      </c>
      <c r="V41" s="58">
        <f t="shared" si="3"/>
        <v>-708251</v>
      </c>
      <c r="W41" s="58">
        <f t="shared" si="3"/>
        <v>6999534</v>
      </c>
      <c r="X41" s="58">
        <f t="shared" si="3"/>
        <v>-8645341</v>
      </c>
      <c r="Y41" s="58">
        <f t="shared" si="3"/>
        <v>15644875</v>
      </c>
      <c r="Z41" s="59">
        <f>+IF(X41&lt;&gt;0,+(Y41/X41)*100,0)</f>
        <v>-180.9630759503876</v>
      </c>
      <c r="AA41" s="56">
        <f>SUM(AA37:AA40)</f>
        <v>-8645341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-13693968</v>
      </c>
      <c r="D43" s="64">
        <f>+D41-D42</f>
        <v>0</v>
      </c>
      <c r="E43" s="65">
        <f t="shared" si="4"/>
        <v>-7460185</v>
      </c>
      <c r="F43" s="66">
        <f t="shared" si="4"/>
        <v>-8645341</v>
      </c>
      <c r="G43" s="66">
        <f t="shared" si="4"/>
        <v>4608585</v>
      </c>
      <c r="H43" s="66">
        <f t="shared" si="4"/>
        <v>-343243</v>
      </c>
      <c r="I43" s="66">
        <f t="shared" si="4"/>
        <v>294294</v>
      </c>
      <c r="J43" s="66">
        <f t="shared" si="4"/>
        <v>4559636</v>
      </c>
      <c r="K43" s="66">
        <f t="shared" si="4"/>
        <v>-372194</v>
      </c>
      <c r="L43" s="66">
        <f t="shared" si="4"/>
        <v>-1162579</v>
      </c>
      <c r="M43" s="66">
        <f t="shared" si="4"/>
        <v>3184859</v>
      </c>
      <c r="N43" s="66">
        <f t="shared" si="4"/>
        <v>1650086</v>
      </c>
      <c r="O43" s="66">
        <f t="shared" si="4"/>
        <v>-497072</v>
      </c>
      <c r="P43" s="66">
        <f t="shared" si="4"/>
        <v>115368</v>
      </c>
      <c r="Q43" s="66">
        <f t="shared" si="4"/>
        <v>1879767</v>
      </c>
      <c r="R43" s="66">
        <f t="shared" si="4"/>
        <v>1498063</v>
      </c>
      <c r="S43" s="66">
        <f t="shared" si="4"/>
        <v>54745</v>
      </c>
      <c r="T43" s="66">
        <f t="shared" si="4"/>
        <v>2236486</v>
      </c>
      <c r="U43" s="66">
        <f t="shared" si="4"/>
        <v>-2999482</v>
      </c>
      <c r="V43" s="66">
        <f t="shared" si="4"/>
        <v>-708251</v>
      </c>
      <c r="W43" s="66">
        <f t="shared" si="4"/>
        <v>6999534</v>
      </c>
      <c r="X43" s="66">
        <f t="shared" si="4"/>
        <v>-8645341</v>
      </c>
      <c r="Y43" s="66">
        <f t="shared" si="4"/>
        <v>15644875</v>
      </c>
      <c r="Z43" s="67">
        <f>+IF(X43&lt;&gt;0,+(Y43/X43)*100,0)</f>
        <v>-180.9630759503876</v>
      </c>
      <c r="AA43" s="64">
        <f>+AA41-AA42</f>
        <v>-8645341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-13693968</v>
      </c>
      <c r="D45" s="56">
        <f>SUM(D43:D44)</f>
        <v>0</v>
      </c>
      <c r="E45" s="57">
        <f t="shared" si="5"/>
        <v>-7460185</v>
      </c>
      <c r="F45" s="58">
        <f t="shared" si="5"/>
        <v>-8645341</v>
      </c>
      <c r="G45" s="58">
        <f t="shared" si="5"/>
        <v>4608585</v>
      </c>
      <c r="H45" s="58">
        <f t="shared" si="5"/>
        <v>-343243</v>
      </c>
      <c r="I45" s="58">
        <f t="shared" si="5"/>
        <v>294294</v>
      </c>
      <c r="J45" s="58">
        <f t="shared" si="5"/>
        <v>4559636</v>
      </c>
      <c r="K45" s="58">
        <f t="shared" si="5"/>
        <v>-372194</v>
      </c>
      <c r="L45" s="58">
        <f t="shared" si="5"/>
        <v>-1162579</v>
      </c>
      <c r="M45" s="58">
        <f t="shared" si="5"/>
        <v>3184859</v>
      </c>
      <c r="N45" s="58">
        <f t="shared" si="5"/>
        <v>1650086</v>
      </c>
      <c r="O45" s="58">
        <f t="shared" si="5"/>
        <v>-497072</v>
      </c>
      <c r="P45" s="58">
        <f t="shared" si="5"/>
        <v>115368</v>
      </c>
      <c r="Q45" s="58">
        <f t="shared" si="5"/>
        <v>1879767</v>
      </c>
      <c r="R45" s="58">
        <f t="shared" si="5"/>
        <v>1498063</v>
      </c>
      <c r="S45" s="58">
        <f t="shared" si="5"/>
        <v>54745</v>
      </c>
      <c r="T45" s="58">
        <f t="shared" si="5"/>
        <v>2236486</v>
      </c>
      <c r="U45" s="58">
        <f t="shared" si="5"/>
        <v>-2999482</v>
      </c>
      <c r="V45" s="58">
        <f t="shared" si="5"/>
        <v>-708251</v>
      </c>
      <c r="W45" s="58">
        <f t="shared" si="5"/>
        <v>6999534</v>
      </c>
      <c r="X45" s="58">
        <f t="shared" si="5"/>
        <v>-8645341</v>
      </c>
      <c r="Y45" s="58">
        <f t="shared" si="5"/>
        <v>15644875</v>
      </c>
      <c r="Z45" s="59">
        <f>+IF(X45&lt;&gt;0,+(Y45/X45)*100,0)</f>
        <v>-180.9630759503876</v>
      </c>
      <c r="AA45" s="56">
        <f>SUM(AA43:AA44)</f>
        <v>-8645341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-13693968</v>
      </c>
      <c r="D47" s="71">
        <f>SUM(D45:D46)</f>
        <v>0</v>
      </c>
      <c r="E47" s="72">
        <f t="shared" si="6"/>
        <v>-7460185</v>
      </c>
      <c r="F47" s="73">
        <f t="shared" si="6"/>
        <v>-8645341</v>
      </c>
      <c r="G47" s="73">
        <f t="shared" si="6"/>
        <v>4608585</v>
      </c>
      <c r="H47" s="74">
        <f t="shared" si="6"/>
        <v>-343243</v>
      </c>
      <c r="I47" s="74">
        <f t="shared" si="6"/>
        <v>294294</v>
      </c>
      <c r="J47" s="74">
        <f t="shared" si="6"/>
        <v>4559636</v>
      </c>
      <c r="K47" s="74">
        <f t="shared" si="6"/>
        <v>-372194</v>
      </c>
      <c r="L47" s="74">
        <f t="shared" si="6"/>
        <v>-1162579</v>
      </c>
      <c r="M47" s="73">
        <f t="shared" si="6"/>
        <v>3184859</v>
      </c>
      <c r="N47" s="73">
        <f t="shared" si="6"/>
        <v>1650086</v>
      </c>
      <c r="O47" s="74">
        <f t="shared" si="6"/>
        <v>-497072</v>
      </c>
      <c r="P47" s="74">
        <f t="shared" si="6"/>
        <v>115368</v>
      </c>
      <c r="Q47" s="74">
        <f t="shared" si="6"/>
        <v>1879767</v>
      </c>
      <c r="R47" s="74">
        <f t="shared" si="6"/>
        <v>1498063</v>
      </c>
      <c r="S47" s="74">
        <f t="shared" si="6"/>
        <v>54745</v>
      </c>
      <c r="T47" s="73">
        <f t="shared" si="6"/>
        <v>2236486</v>
      </c>
      <c r="U47" s="73">
        <f t="shared" si="6"/>
        <v>-2999482</v>
      </c>
      <c r="V47" s="74">
        <f t="shared" si="6"/>
        <v>-708251</v>
      </c>
      <c r="W47" s="74">
        <f t="shared" si="6"/>
        <v>6999534</v>
      </c>
      <c r="X47" s="74">
        <f t="shared" si="6"/>
        <v>-8645341</v>
      </c>
      <c r="Y47" s="74">
        <f t="shared" si="6"/>
        <v>15644875</v>
      </c>
      <c r="Z47" s="75">
        <f>+IF(X47&lt;&gt;0,+(Y47/X47)*100,0)</f>
        <v>-180.9630759503876</v>
      </c>
      <c r="AA47" s="76">
        <f>SUM(AA45:AA46)</f>
        <v>-8645341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35341272</v>
      </c>
      <c r="D9" s="6"/>
      <c r="E9" s="7">
        <v>36151670</v>
      </c>
      <c r="F9" s="8">
        <v>36957305</v>
      </c>
      <c r="G9" s="8">
        <v>3083532</v>
      </c>
      <c r="H9" s="8">
        <v>3084658</v>
      </c>
      <c r="I9" s="8">
        <v>3079921</v>
      </c>
      <c r="J9" s="8">
        <v>9248111</v>
      </c>
      <c r="K9" s="8">
        <v>3076196</v>
      </c>
      <c r="L9" s="8">
        <v>3074570</v>
      </c>
      <c r="M9" s="8">
        <v>3089189</v>
      </c>
      <c r="N9" s="8">
        <v>9239955</v>
      </c>
      <c r="O9" s="8">
        <v>3131909</v>
      </c>
      <c r="P9" s="8">
        <v>3139163</v>
      </c>
      <c r="Q9" s="8">
        <v>3135038</v>
      </c>
      <c r="R9" s="8">
        <v>9406110</v>
      </c>
      <c r="S9" s="8">
        <v>3108797</v>
      </c>
      <c r="T9" s="8">
        <v>3131918</v>
      </c>
      <c r="U9" s="8">
        <v>5056828</v>
      </c>
      <c r="V9" s="8">
        <v>11297543</v>
      </c>
      <c r="W9" s="8">
        <v>39191719</v>
      </c>
      <c r="X9" s="8">
        <v>36957305</v>
      </c>
      <c r="Y9" s="8">
        <v>2234414</v>
      </c>
      <c r="Z9" s="2">
        <v>6.0459332735436204</v>
      </c>
      <c r="AA9" s="6">
        <v>36957305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2179189</v>
      </c>
      <c r="D13" s="6"/>
      <c r="E13" s="7">
        <v>1742260</v>
      </c>
      <c r="F13" s="8">
        <v>2863364</v>
      </c>
      <c r="G13" s="8">
        <v>227366</v>
      </c>
      <c r="H13" s="8">
        <v>233526</v>
      </c>
      <c r="I13" s="8">
        <v>238264</v>
      </c>
      <c r="J13" s="8">
        <v>699156</v>
      </c>
      <c r="K13" s="8">
        <v>244293</v>
      </c>
      <c r="L13" s="8">
        <v>249619</v>
      </c>
      <c r="M13" s="8">
        <v>254901</v>
      </c>
      <c r="N13" s="8">
        <v>748813</v>
      </c>
      <c r="O13" s="8">
        <v>260606</v>
      </c>
      <c r="P13" s="8">
        <v>265252</v>
      </c>
      <c r="Q13" s="8">
        <v>270905</v>
      </c>
      <c r="R13" s="8">
        <v>796763</v>
      </c>
      <c r="S13" s="8">
        <v>275694</v>
      </c>
      <c r="T13" s="8">
        <v>282094</v>
      </c>
      <c r="U13" s="8">
        <v>284171</v>
      </c>
      <c r="V13" s="8">
        <v>841959</v>
      </c>
      <c r="W13" s="8">
        <v>3086691</v>
      </c>
      <c r="X13" s="8">
        <v>2863364</v>
      </c>
      <c r="Y13" s="8">
        <v>223327</v>
      </c>
      <c r="Z13" s="2">
        <v>7.7994624504603678</v>
      </c>
      <c r="AA13" s="6">
        <v>2863364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500000</v>
      </c>
      <c r="D18" s="6"/>
      <c r="E18" s="7">
        <v>1000000</v>
      </c>
      <c r="F18" s="8">
        <v>1000000</v>
      </c>
      <c r="G18" s="8"/>
      <c r="H18" s="8"/>
      <c r="I18" s="8"/>
      <c r="J18" s="8"/>
      <c r="K18" s="8"/>
      <c r="L18" s="8">
        <v>130879</v>
      </c>
      <c r="M18" s="8"/>
      <c r="N18" s="8">
        <v>130879</v>
      </c>
      <c r="O18" s="8"/>
      <c r="P18" s="8"/>
      <c r="Q18" s="8"/>
      <c r="R18" s="8"/>
      <c r="S18" s="8"/>
      <c r="T18" s="8">
        <v>786515</v>
      </c>
      <c r="U18" s="8">
        <v>82606</v>
      </c>
      <c r="V18" s="8">
        <v>869121</v>
      </c>
      <c r="W18" s="8">
        <v>1000000</v>
      </c>
      <c r="X18" s="8">
        <v>1000000</v>
      </c>
      <c r="Y18" s="8"/>
      <c r="Z18" s="2"/>
      <c r="AA18" s="6">
        <v>1000000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38020461</v>
      </c>
      <c r="D21" s="33">
        <f t="shared" si="0"/>
        <v>0</v>
      </c>
      <c r="E21" s="34">
        <f t="shared" si="0"/>
        <v>38893930</v>
      </c>
      <c r="F21" s="35">
        <f t="shared" si="0"/>
        <v>40820669</v>
      </c>
      <c r="G21" s="35">
        <f t="shared" si="0"/>
        <v>3310898</v>
      </c>
      <c r="H21" s="35">
        <f t="shared" si="0"/>
        <v>3318184</v>
      </c>
      <c r="I21" s="35">
        <f t="shared" si="0"/>
        <v>3318185</v>
      </c>
      <c r="J21" s="35">
        <f t="shared" si="0"/>
        <v>9947267</v>
      </c>
      <c r="K21" s="35">
        <f t="shared" si="0"/>
        <v>3320489</v>
      </c>
      <c r="L21" s="35">
        <f t="shared" si="0"/>
        <v>3455068</v>
      </c>
      <c r="M21" s="35">
        <f t="shared" si="0"/>
        <v>3344090</v>
      </c>
      <c r="N21" s="35">
        <f t="shared" si="0"/>
        <v>10119647</v>
      </c>
      <c r="O21" s="35">
        <f t="shared" si="0"/>
        <v>3392515</v>
      </c>
      <c r="P21" s="35">
        <f t="shared" si="0"/>
        <v>3404415</v>
      </c>
      <c r="Q21" s="35">
        <f t="shared" si="0"/>
        <v>3405943</v>
      </c>
      <c r="R21" s="35">
        <f t="shared" si="0"/>
        <v>10202873</v>
      </c>
      <c r="S21" s="35">
        <f t="shared" si="0"/>
        <v>3384491</v>
      </c>
      <c r="T21" s="35">
        <f t="shared" si="0"/>
        <v>4200527</v>
      </c>
      <c r="U21" s="35">
        <f t="shared" si="0"/>
        <v>5423605</v>
      </c>
      <c r="V21" s="35">
        <f t="shared" si="0"/>
        <v>13008623</v>
      </c>
      <c r="W21" s="35">
        <f t="shared" si="0"/>
        <v>43278410</v>
      </c>
      <c r="X21" s="35">
        <f t="shared" si="0"/>
        <v>40820669</v>
      </c>
      <c r="Y21" s="35">
        <f t="shared" si="0"/>
        <v>2457741</v>
      </c>
      <c r="Z21" s="36">
        <f>+IF(X21&lt;&gt;0,+(Y21/X21)*100,0)</f>
        <v>6.0208248914293883</v>
      </c>
      <c r="AA21" s="33">
        <f>SUM(AA5:AA20)</f>
        <v>40820669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13612936</v>
      </c>
      <c r="D24" s="6"/>
      <c r="E24" s="7">
        <v>12721345</v>
      </c>
      <c r="F24" s="8">
        <v>14016100</v>
      </c>
      <c r="G24" s="8">
        <v>1127645</v>
      </c>
      <c r="H24" s="8">
        <v>1100792</v>
      </c>
      <c r="I24" s="8">
        <v>1074533</v>
      </c>
      <c r="J24" s="8">
        <v>3302970</v>
      </c>
      <c r="K24" s="8">
        <v>1342058</v>
      </c>
      <c r="L24" s="8">
        <v>1160350</v>
      </c>
      <c r="M24" s="8">
        <v>1300728</v>
      </c>
      <c r="N24" s="8">
        <v>3803136</v>
      </c>
      <c r="O24" s="8">
        <v>1209929</v>
      </c>
      <c r="P24" s="8">
        <v>1135643</v>
      </c>
      <c r="Q24" s="8">
        <v>1128537</v>
      </c>
      <c r="R24" s="8">
        <v>3474109</v>
      </c>
      <c r="S24" s="8">
        <v>1148844</v>
      </c>
      <c r="T24" s="8">
        <v>1443890</v>
      </c>
      <c r="U24" s="8">
        <v>1194707</v>
      </c>
      <c r="V24" s="8">
        <v>3787441</v>
      </c>
      <c r="W24" s="8">
        <v>14367656</v>
      </c>
      <c r="X24" s="8">
        <v>14016100</v>
      </c>
      <c r="Y24" s="8">
        <v>351556</v>
      </c>
      <c r="Z24" s="2">
        <v>2.5082298214196532</v>
      </c>
      <c r="AA24" s="6">
        <v>14016100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19921081</v>
      </c>
      <c r="D26" s="6"/>
      <c r="E26" s="7">
        <v>6359200</v>
      </c>
      <c r="F26" s="8">
        <v>8504038</v>
      </c>
      <c r="G26" s="8"/>
      <c r="H26" s="8"/>
      <c r="I26" s="8">
        <v>264170</v>
      </c>
      <c r="J26" s="8">
        <v>264170</v>
      </c>
      <c r="K26" s="8">
        <v>66550</v>
      </c>
      <c r="L26" s="8"/>
      <c r="M26" s="8"/>
      <c r="N26" s="8">
        <v>66550</v>
      </c>
      <c r="O26" s="8"/>
      <c r="P26" s="8">
        <v>429350</v>
      </c>
      <c r="Q26" s="8"/>
      <c r="R26" s="8">
        <v>429350</v>
      </c>
      <c r="S26" s="8"/>
      <c r="T26" s="8">
        <v>380556</v>
      </c>
      <c r="U26" s="8">
        <v>919197</v>
      </c>
      <c r="V26" s="8">
        <v>1299753</v>
      </c>
      <c r="W26" s="8">
        <v>2059823</v>
      </c>
      <c r="X26" s="8">
        <v>8504038</v>
      </c>
      <c r="Y26" s="8">
        <v>-6444215</v>
      </c>
      <c r="Z26" s="2">
        <v>-75.778294969989545</v>
      </c>
      <c r="AA26" s="6">
        <v>8504038</v>
      </c>
    </row>
    <row r="27" spans="1:27" x14ac:dyDescent="0.25">
      <c r="A27" s="25" t="s">
        <v>53</v>
      </c>
      <c r="B27" s="24" t="s">
        <v>32</v>
      </c>
      <c r="C27" s="6">
        <v>1874540</v>
      </c>
      <c r="D27" s="6"/>
      <c r="E27" s="7">
        <v>1955620</v>
      </c>
      <c r="F27" s="8">
        <v>1955620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1955620</v>
      </c>
      <c r="Y27" s="8">
        <v>-1955620</v>
      </c>
      <c r="Z27" s="2">
        <v>-100</v>
      </c>
      <c r="AA27" s="6">
        <v>1955620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1076128</v>
      </c>
      <c r="D30" s="6"/>
      <c r="E30" s="7">
        <v>1370000</v>
      </c>
      <c r="F30" s="8">
        <v>1244891</v>
      </c>
      <c r="G30" s="8">
        <v>14298</v>
      </c>
      <c r="H30" s="8">
        <v>86125</v>
      </c>
      <c r="I30" s="8">
        <v>195504</v>
      </c>
      <c r="J30" s="8">
        <v>295927</v>
      </c>
      <c r="K30" s="8">
        <v>161966</v>
      </c>
      <c r="L30" s="8">
        <v>19144</v>
      </c>
      <c r="M30" s="8">
        <v>72259</v>
      </c>
      <c r="N30" s="8">
        <v>253369</v>
      </c>
      <c r="O30" s="8">
        <v>129885</v>
      </c>
      <c r="P30" s="8">
        <v>197644</v>
      </c>
      <c r="Q30" s="8">
        <v>227959</v>
      </c>
      <c r="R30" s="8">
        <v>555488</v>
      </c>
      <c r="S30" s="8">
        <v>8402</v>
      </c>
      <c r="T30" s="8">
        <v>70698</v>
      </c>
      <c r="U30" s="8">
        <v>404876</v>
      </c>
      <c r="V30" s="8">
        <v>483976</v>
      </c>
      <c r="W30" s="8">
        <v>1588760</v>
      </c>
      <c r="X30" s="8">
        <v>1244891</v>
      </c>
      <c r="Y30" s="8">
        <v>343869</v>
      </c>
      <c r="Z30" s="2">
        <v>27.622418348273058</v>
      </c>
      <c r="AA30" s="6">
        <v>1244891</v>
      </c>
    </row>
    <row r="31" spans="1:27" x14ac:dyDescent="0.25">
      <c r="A31" s="25" t="s">
        <v>57</v>
      </c>
      <c r="B31" s="24" t="s">
        <v>32</v>
      </c>
      <c r="C31" s="6">
        <v>2739680</v>
      </c>
      <c r="D31" s="6"/>
      <c r="E31" s="7">
        <v>3100000</v>
      </c>
      <c r="F31" s="8">
        <v>3072080</v>
      </c>
      <c r="G31" s="8">
        <v>46805</v>
      </c>
      <c r="H31" s="8">
        <v>403890</v>
      </c>
      <c r="I31" s="8">
        <v>44017</v>
      </c>
      <c r="J31" s="8">
        <v>494712</v>
      </c>
      <c r="K31" s="8">
        <v>339271</v>
      </c>
      <c r="L31" s="8">
        <v>217</v>
      </c>
      <c r="M31" s="8">
        <v>321145</v>
      </c>
      <c r="N31" s="8">
        <v>660633</v>
      </c>
      <c r="O31" s="8">
        <v>481015</v>
      </c>
      <c r="P31" s="8">
        <v>171222</v>
      </c>
      <c r="Q31" s="8">
        <v>268698</v>
      </c>
      <c r="R31" s="8">
        <v>920935</v>
      </c>
      <c r="S31" s="8">
        <v>690217</v>
      </c>
      <c r="T31" s="8"/>
      <c r="U31" s="8">
        <v>894809</v>
      </c>
      <c r="V31" s="8">
        <v>1585026</v>
      </c>
      <c r="W31" s="8">
        <v>3661306</v>
      </c>
      <c r="X31" s="8">
        <v>3072080</v>
      </c>
      <c r="Y31" s="8">
        <v>589226</v>
      </c>
      <c r="Z31" s="2">
        <v>19.180034374104839</v>
      </c>
      <c r="AA31" s="6">
        <v>3072080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14410120</v>
      </c>
      <c r="D33" s="6"/>
      <c r="E33" s="7">
        <v>10973360</v>
      </c>
      <c r="F33" s="8">
        <v>8275549</v>
      </c>
      <c r="G33" s="8">
        <v>94076</v>
      </c>
      <c r="H33" s="8">
        <v>71547</v>
      </c>
      <c r="I33" s="8">
        <v>649212</v>
      </c>
      <c r="J33" s="8">
        <v>814835</v>
      </c>
      <c r="K33" s="8">
        <v>477972</v>
      </c>
      <c r="L33" s="8">
        <v>1925773</v>
      </c>
      <c r="M33" s="8">
        <v>10548</v>
      </c>
      <c r="N33" s="8">
        <v>2414293</v>
      </c>
      <c r="O33" s="8">
        <v>261271</v>
      </c>
      <c r="P33" s="8">
        <v>2079238</v>
      </c>
      <c r="Q33" s="8">
        <v>1485543</v>
      </c>
      <c r="R33" s="8">
        <v>3826052</v>
      </c>
      <c r="S33" s="8">
        <v>1780280</v>
      </c>
      <c r="T33" s="8">
        <v>1796295</v>
      </c>
      <c r="U33" s="8">
        <v>1476119</v>
      </c>
      <c r="V33" s="8">
        <v>5052694</v>
      </c>
      <c r="W33" s="8">
        <v>12107874</v>
      </c>
      <c r="X33" s="8">
        <v>8275549</v>
      </c>
      <c r="Y33" s="8">
        <v>3832325</v>
      </c>
      <c r="Z33" s="2">
        <v>46.309012248009161</v>
      </c>
      <c r="AA33" s="6">
        <v>8275549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53634485</v>
      </c>
      <c r="D35" s="33">
        <f>SUM(D24:D34)</f>
        <v>0</v>
      </c>
      <c r="E35" s="34">
        <f t="shared" si="1"/>
        <v>36479525</v>
      </c>
      <c r="F35" s="35">
        <f t="shared" si="1"/>
        <v>37068278</v>
      </c>
      <c r="G35" s="35">
        <f t="shared" si="1"/>
        <v>1282824</v>
      </c>
      <c r="H35" s="35">
        <f t="shared" si="1"/>
        <v>1662354</v>
      </c>
      <c r="I35" s="35">
        <f t="shared" si="1"/>
        <v>2227436</v>
      </c>
      <c r="J35" s="35">
        <f t="shared" si="1"/>
        <v>5172614</v>
      </c>
      <c r="K35" s="35">
        <f t="shared" si="1"/>
        <v>2387817</v>
      </c>
      <c r="L35" s="35">
        <f t="shared" si="1"/>
        <v>3105484</v>
      </c>
      <c r="M35" s="35">
        <f t="shared" si="1"/>
        <v>1704680</v>
      </c>
      <c r="N35" s="35">
        <f t="shared" si="1"/>
        <v>7197981</v>
      </c>
      <c r="O35" s="35">
        <f t="shared" si="1"/>
        <v>2082100</v>
      </c>
      <c r="P35" s="35">
        <f t="shared" si="1"/>
        <v>4013097</v>
      </c>
      <c r="Q35" s="35">
        <f t="shared" si="1"/>
        <v>3110737</v>
      </c>
      <c r="R35" s="35">
        <f t="shared" si="1"/>
        <v>9205934</v>
      </c>
      <c r="S35" s="35">
        <f t="shared" si="1"/>
        <v>3627743</v>
      </c>
      <c r="T35" s="35">
        <f t="shared" si="1"/>
        <v>3691439</v>
      </c>
      <c r="U35" s="35">
        <f t="shared" si="1"/>
        <v>4889708</v>
      </c>
      <c r="V35" s="35">
        <f t="shared" si="1"/>
        <v>12208890</v>
      </c>
      <c r="W35" s="35">
        <f t="shared" si="1"/>
        <v>33785419</v>
      </c>
      <c r="X35" s="35">
        <f t="shared" si="1"/>
        <v>37068278</v>
      </c>
      <c r="Y35" s="35">
        <f t="shared" si="1"/>
        <v>-3282859</v>
      </c>
      <c r="Z35" s="36">
        <f>+IF(X35&lt;&gt;0,+(Y35/X35)*100,0)</f>
        <v>-8.8562490008303065</v>
      </c>
      <c r="AA35" s="33">
        <f>SUM(AA24:AA34)</f>
        <v>37068278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-15614024</v>
      </c>
      <c r="D37" s="46">
        <f>+D21-D35</f>
        <v>0</v>
      </c>
      <c r="E37" s="47">
        <f t="shared" si="2"/>
        <v>2414405</v>
      </c>
      <c r="F37" s="48">
        <f t="shared" si="2"/>
        <v>3752391</v>
      </c>
      <c r="G37" s="48">
        <f t="shared" si="2"/>
        <v>2028074</v>
      </c>
      <c r="H37" s="48">
        <f t="shared" si="2"/>
        <v>1655830</v>
      </c>
      <c r="I37" s="48">
        <f t="shared" si="2"/>
        <v>1090749</v>
      </c>
      <c r="J37" s="48">
        <f t="shared" si="2"/>
        <v>4774653</v>
      </c>
      <c r="K37" s="48">
        <f t="shared" si="2"/>
        <v>932672</v>
      </c>
      <c r="L37" s="48">
        <f t="shared" si="2"/>
        <v>349584</v>
      </c>
      <c r="M37" s="48">
        <f t="shared" si="2"/>
        <v>1639410</v>
      </c>
      <c r="N37" s="48">
        <f t="shared" si="2"/>
        <v>2921666</v>
      </c>
      <c r="O37" s="48">
        <f t="shared" si="2"/>
        <v>1310415</v>
      </c>
      <c r="P37" s="48">
        <f t="shared" si="2"/>
        <v>-608682</v>
      </c>
      <c r="Q37" s="48">
        <f t="shared" si="2"/>
        <v>295206</v>
      </c>
      <c r="R37" s="48">
        <f t="shared" si="2"/>
        <v>996939</v>
      </c>
      <c r="S37" s="48">
        <f t="shared" si="2"/>
        <v>-243252</v>
      </c>
      <c r="T37" s="48">
        <f t="shared" si="2"/>
        <v>509088</v>
      </c>
      <c r="U37" s="48">
        <f t="shared" si="2"/>
        <v>533897</v>
      </c>
      <c r="V37" s="48">
        <f t="shared" si="2"/>
        <v>799733</v>
      </c>
      <c r="W37" s="48">
        <f t="shared" si="2"/>
        <v>9492991</v>
      </c>
      <c r="X37" s="48">
        <f>IF(F21=F35,0,X21-X35)</f>
        <v>3752391</v>
      </c>
      <c r="Y37" s="48">
        <f t="shared" si="2"/>
        <v>5740600</v>
      </c>
      <c r="Z37" s="49">
        <f>+IF(X37&lt;&gt;0,+(Y37/X37)*100,0)</f>
        <v>152.98512335201741</v>
      </c>
      <c r="AA37" s="46">
        <f>+AA21-AA35</f>
        <v>3752391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-15614024</v>
      </c>
      <c r="D41" s="56">
        <f>SUM(D37:D40)</f>
        <v>0</v>
      </c>
      <c r="E41" s="57">
        <f t="shared" si="3"/>
        <v>2414405</v>
      </c>
      <c r="F41" s="58">
        <f t="shared" si="3"/>
        <v>3752391</v>
      </c>
      <c r="G41" s="58">
        <f t="shared" si="3"/>
        <v>2028074</v>
      </c>
      <c r="H41" s="58">
        <f t="shared" si="3"/>
        <v>1655830</v>
      </c>
      <c r="I41" s="58">
        <f t="shared" si="3"/>
        <v>1090749</v>
      </c>
      <c r="J41" s="58">
        <f t="shared" si="3"/>
        <v>4774653</v>
      </c>
      <c r="K41" s="58">
        <f t="shared" si="3"/>
        <v>932672</v>
      </c>
      <c r="L41" s="58">
        <f t="shared" si="3"/>
        <v>349584</v>
      </c>
      <c r="M41" s="58">
        <f t="shared" si="3"/>
        <v>1639410</v>
      </c>
      <c r="N41" s="58">
        <f t="shared" si="3"/>
        <v>2921666</v>
      </c>
      <c r="O41" s="58">
        <f t="shared" si="3"/>
        <v>1310415</v>
      </c>
      <c r="P41" s="58">
        <f t="shared" si="3"/>
        <v>-608682</v>
      </c>
      <c r="Q41" s="58">
        <f t="shared" si="3"/>
        <v>295206</v>
      </c>
      <c r="R41" s="58">
        <f t="shared" si="3"/>
        <v>996939</v>
      </c>
      <c r="S41" s="58">
        <f t="shared" si="3"/>
        <v>-243252</v>
      </c>
      <c r="T41" s="58">
        <f t="shared" si="3"/>
        <v>509088</v>
      </c>
      <c r="U41" s="58">
        <f t="shared" si="3"/>
        <v>533897</v>
      </c>
      <c r="V41" s="58">
        <f t="shared" si="3"/>
        <v>799733</v>
      </c>
      <c r="W41" s="58">
        <f t="shared" si="3"/>
        <v>9492991</v>
      </c>
      <c r="X41" s="58">
        <f t="shared" si="3"/>
        <v>3752391</v>
      </c>
      <c r="Y41" s="58">
        <f t="shared" si="3"/>
        <v>5740600</v>
      </c>
      <c r="Z41" s="59">
        <f>+IF(X41&lt;&gt;0,+(Y41/X41)*100,0)</f>
        <v>152.98512335201741</v>
      </c>
      <c r="AA41" s="56">
        <f>SUM(AA37:AA40)</f>
        <v>3752391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-15614024</v>
      </c>
      <c r="D43" s="64">
        <f>+D41-D42</f>
        <v>0</v>
      </c>
      <c r="E43" s="65">
        <f t="shared" si="4"/>
        <v>2414405</v>
      </c>
      <c r="F43" s="66">
        <f t="shared" si="4"/>
        <v>3752391</v>
      </c>
      <c r="G43" s="66">
        <f t="shared" si="4"/>
        <v>2028074</v>
      </c>
      <c r="H43" s="66">
        <f t="shared" si="4"/>
        <v>1655830</v>
      </c>
      <c r="I43" s="66">
        <f t="shared" si="4"/>
        <v>1090749</v>
      </c>
      <c r="J43" s="66">
        <f t="shared" si="4"/>
        <v>4774653</v>
      </c>
      <c r="K43" s="66">
        <f t="shared" si="4"/>
        <v>932672</v>
      </c>
      <c r="L43" s="66">
        <f t="shared" si="4"/>
        <v>349584</v>
      </c>
      <c r="M43" s="66">
        <f t="shared" si="4"/>
        <v>1639410</v>
      </c>
      <c r="N43" s="66">
        <f t="shared" si="4"/>
        <v>2921666</v>
      </c>
      <c r="O43" s="66">
        <f t="shared" si="4"/>
        <v>1310415</v>
      </c>
      <c r="P43" s="66">
        <f t="shared" si="4"/>
        <v>-608682</v>
      </c>
      <c r="Q43" s="66">
        <f t="shared" si="4"/>
        <v>295206</v>
      </c>
      <c r="R43" s="66">
        <f t="shared" si="4"/>
        <v>996939</v>
      </c>
      <c r="S43" s="66">
        <f t="shared" si="4"/>
        <v>-243252</v>
      </c>
      <c r="T43" s="66">
        <f t="shared" si="4"/>
        <v>509088</v>
      </c>
      <c r="U43" s="66">
        <f t="shared" si="4"/>
        <v>533897</v>
      </c>
      <c r="V43" s="66">
        <f t="shared" si="4"/>
        <v>799733</v>
      </c>
      <c r="W43" s="66">
        <f t="shared" si="4"/>
        <v>9492991</v>
      </c>
      <c r="X43" s="66">
        <f t="shared" si="4"/>
        <v>3752391</v>
      </c>
      <c r="Y43" s="66">
        <f t="shared" si="4"/>
        <v>5740600</v>
      </c>
      <c r="Z43" s="67">
        <f>+IF(X43&lt;&gt;0,+(Y43/X43)*100,0)</f>
        <v>152.98512335201741</v>
      </c>
      <c r="AA43" s="64">
        <f>+AA41-AA42</f>
        <v>3752391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-15614024</v>
      </c>
      <c r="D45" s="56">
        <f>SUM(D43:D44)</f>
        <v>0</v>
      </c>
      <c r="E45" s="57">
        <f t="shared" si="5"/>
        <v>2414405</v>
      </c>
      <c r="F45" s="58">
        <f t="shared" si="5"/>
        <v>3752391</v>
      </c>
      <c r="G45" s="58">
        <f t="shared" si="5"/>
        <v>2028074</v>
      </c>
      <c r="H45" s="58">
        <f t="shared" si="5"/>
        <v>1655830</v>
      </c>
      <c r="I45" s="58">
        <f t="shared" si="5"/>
        <v>1090749</v>
      </c>
      <c r="J45" s="58">
        <f t="shared" si="5"/>
        <v>4774653</v>
      </c>
      <c r="K45" s="58">
        <f t="shared" si="5"/>
        <v>932672</v>
      </c>
      <c r="L45" s="58">
        <f t="shared" si="5"/>
        <v>349584</v>
      </c>
      <c r="M45" s="58">
        <f t="shared" si="5"/>
        <v>1639410</v>
      </c>
      <c r="N45" s="58">
        <f t="shared" si="5"/>
        <v>2921666</v>
      </c>
      <c r="O45" s="58">
        <f t="shared" si="5"/>
        <v>1310415</v>
      </c>
      <c r="P45" s="58">
        <f t="shared" si="5"/>
        <v>-608682</v>
      </c>
      <c r="Q45" s="58">
        <f t="shared" si="5"/>
        <v>295206</v>
      </c>
      <c r="R45" s="58">
        <f t="shared" si="5"/>
        <v>996939</v>
      </c>
      <c r="S45" s="58">
        <f t="shared" si="5"/>
        <v>-243252</v>
      </c>
      <c r="T45" s="58">
        <f t="shared" si="5"/>
        <v>509088</v>
      </c>
      <c r="U45" s="58">
        <f t="shared" si="5"/>
        <v>533897</v>
      </c>
      <c r="V45" s="58">
        <f t="shared" si="5"/>
        <v>799733</v>
      </c>
      <c r="W45" s="58">
        <f t="shared" si="5"/>
        <v>9492991</v>
      </c>
      <c r="X45" s="58">
        <f t="shared" si="5"/>
        <v>3752391</v>
      </c>
      <c r="Y45" s="58">
        <f t="shared" si="5"/>
        <v>5740600</v>
      </c>
      <c r="Z45" s="59">
        <f>+IF(X45&lt;&gt;0,+(Y45/X45)*100,0)</f>
        <v>152.98512335201741</v>
      </c>
      <c r="AA45" s="56">
        <f>SUM(AA43:AA44)</f>
        <v>3752391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-15614024</v>
      </c>
      <c r="D47" s="71">
        <f>SUM(D45:D46)</f>
        <v>0</v>
      </c>
      <c r="E47" s="72">
        <f t="shared" si="6"/>
        <v>2414405</v>
      </c>
      <c r="F47" s="73">
        <f t="shared" si="6"/>
        <v>3752391</v>
      </c>
      <c r="G47" s="73">
        <f t="shared" si="6"/>
        <v>2028074</v>
      </c>
      <c r="H47" s="74">
        <f t="shared" si="6"/>
        <v>1655830</v>
      </c>
      <c r="I47" s="74">
        <f t="shared" si="6"/>
        <v>1090749</v>
      </c>
      <c r="J47" s="74">
        <f t="shared" si="6"/>
        <v>4774653</v>
      </c>
      <c r="K47" s="74">
        <f t="shared" si="6"/>
        <v>932672</v>
      </c>
      <c r="L47" s="74">
        <f t="shared" si="6"/>
        <v>349584</v>
      </c>
      <c r="M47" s="73">
        <f t="shared" si="6"/>
        <v>1639410</v>
      </c>
      <c r="N47" s="73">
        <f t="shared" si="6"/>
        <v>2921666</v>
      </c>
      <c r="O47" s="74">
        <f t="shared" si="6"/>
        <v>1310415</v>
      </c>
      <c r="P47" s="74">
        <f t="shared" si="6"/>
        <v>-608682</v>
      </c>
      <c r="Q47" s="74">
        <f t="shared" si="6"/>
        <v>295206</v>
      </c>
      <c r="R47" s="74">
        <f t="shared" si="6"/>
        <v>996939</v>
      </c>
      <c r="S47" s="74">
        <f t="shared" si="6"/>
        <v>-243252</v>
      </c>
      <c r="T47" s="73">
        <f t="shared" si="6"/>
        <v>509088</v>
      </c>
      <c r="U47" s="73">
        <f t="shared" si="6"/>
        <v>533897</v>
      </c>
      <c r="V47" s="74">
        <f t="shared" si="6"/>
        <v>799733</v>
      </c>
      <c r="W47" s="74">
        <f t="shared" si="6"/>
        <v>9492991</v>
      </c>
      <c r="X47" s="74">
        <f t="shared" si="6"/>
        <v>3752391</v>
      </c>
      <c r="Y47" s="74">
        <f t="shared" si="6"/>
        <v>5740600</v>
      </c>
      <c r="Z47" s="75">
        <f>+IF(X47&lt;&gt;0,+(Y47/X47)*100,0)</f>
        <v>152.98512335201741</v>
      </c>
      <c r="AA47" s="76">
        <f>SUM(AA45:AA46)</f>
        <v>3752391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>
        <v>-528</v>
      </c>
      <c r="D6" s="6"/>
      <c r="E6" s="7"/>
      <c r="F6" s="8"/>
      <c r="G6" s="8">
        <v>-46</v>
      </c>
      <c r="H6" s="8">
        <v>-46</v>
      </c>
      <c r="I6" s="8">
        <v>-46</v>
      </c>
      <c r="J6" s="8">
        <v>-138</v>
      </c>
      <c r="K6" s="8">
        <v>-46</v>
      </c>
      <c r="L6" s="8">
        <v>-46</v>
      </c>
      <c r="M6" s="8">
        <v>-46</v>
      </c>
      <c r="N6" s="8">
        <v>-138</v>
      </c>
      <c r="O6" s="8">
        <v>-46</v>
      </c>
      <c r="P6" s="8">
        <v>-46</v>
      </c>
      <c r="Q6" s="8"/>
      <c r="R6" s="8">
        <v>-92</v>
      </c>
      <c r="S6" s="8"/>
      <c r="T6" s="8">
        <v>-139</v>
      </c>
      <c r="U6" s="8">
        <v>-46</v>
      </c>
      <c r="V6" s="8">
        <v>-185</v>
      </c>
      <c r="W6" s="8">
        <v>-553</v>
      </c>
      <c r="X6" s="8"/>
      <c r="Y6" s="8">
        <v>-553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-55688</v>
      </c>
      <c r="D8" s="6"/>
      <c r="E8" s="7"/>
      <c r="F8" s="8">
        <v>-56016</v>
      </c>
      <c r="G8" s="8">
        <v>-4668</v>
      </c>
      <c r="H8" s="8">
        <v>-4668</v>
      </c>
      <c r="I8" s="8">
        <v>-4668</v>
      </c>
      <c r="J8" s="8">
        <v>-14004</v>
      </c>
      <c r="K8" s="8">
        <v>-4668</v>
      </c>
      <c r="L8" s="8">
        <v>-4668</v>
      </c>
      <c r="M8" s="8">
        <v>-4668</v>
      </c>
      <c r="N8" s="8">
        <v>-14004</v>
      </c>
      <c r="O8" s="8">
        <v>-4668</v>
      </c>
      <c r="P8" s="8">
        <v>-4668</v>
      </c>
      <c r="Q8" s="8"/>
      <c r="R8" s="8">
        <v>-9336</v>
      </c>
      <c r="S8" s="8"/>
      <c r="T8" s="8">
        <v>-14004</v>
      </c>
      <c r="U8" s="8">
        <v>-4668</v>
      </c>
      <c r="V8" s="8">
        <v>-18672</v>
      </c>
      <c r="W8" s="8">
        <v>-56016</v>
      </c>
      <c r="X8" s="8">
        <v>-56016</v>
      </c>
      <c r="Y8" s="8"/>
      <c r="Z8" s="2"/>
      <c r="AA8" s="6">
        <v>-56016</v>
      </c>
    </row>
    <row r="9" spans="1:27" x14ac:dyDescent="0.25">
      <c r="A9" s="25" t="s">
        <v>37</v>
      </c>
      <c r="B9" s="24" t="s">
        <v>32</v>
      </c>
      <c r="C9" s="6">
        <v>114851553</v>
      </c>
      <c r="D9" s="6"/>
      <c r="E9" s="7">
        <v>114277385</v>
      </c>
      <c r="F9" s="8">
        <v>120577089</v>
      </c>
      <c r="G9" s="8">
        <v>9849279</v>
      </c>
      <c r="H9" s="8">
        <v>9997308</v>
      </c>
      <c r="I9" s="8">
        <v>10014254</v>
      </c>
      <c r="J9" s="8">
        <v>29860841</v>
      </c>
      <c r="K9" s="8">
        <v>10022060</v>
      </c>
      <c r="L9" s="8">
        <v>10201355</v>
      </c>
      <c r="M9" s="8">
        <v>10198192</v>
      </c>
      <c r="N9" s="8">
        <v>30421607</v>
      </c>
      <c r="O9" s="8">
        <v>10052633</v>
      </c>
      <c r="P9" s="8">
        <v>9979211</v>
      </c>
      <c r="Q9" s="8">
        <v>10663348</v>
      </c>
      <c r="R9" s="8">
        <v>30695192</v>
      </c>
      <c r="S9" s="8">
        <v>201340</v>
      </c>
      <c r="T9" s="8">
        <v>19284565</v>
      </c>
      <c r="U9" s="8">
        <v>9753932</v>
      </c>
      <c r="V9" s="8">
        <v>29239837</v>
      </c>
      <c r="W9" s="8">
        <v>120217477</v>
      </c>
      <c r="X9" s="8">
        <v>120577089</v>
      </c>
      <c r="Y9" s="8">
        <v>-359612</v>
      </c>
      <c r="Z9" s="2">
        <v>-0.29824239661317414</v>
      </c>
      <c r="AA9" s="6">
        <v>120577089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144421599</v>
      </c>
      <c r="D18" s="6"/>
      <c r="E18" s="7">
        <v>133190505</v>
      </c>
      <c r="F18" s="8">
        <v>133190505</v>
      </c>
      <c r="G18" s="8">
        <v>55495150</v>
      </c>
      <c r="H18" s="8"/>
      <c r="I18" s="8"/>
      <c r="J18" s="8">
        <v>55495150</v>
      </c>
      <c r="K18" s="8"/>
      <c r="L18" s="8"/>
      <c r="M18" s="8">
        <v>43819702</v>
      </c>
      <c r="N18" s="8">
        <v>43819702</v>
      </c>
      <c r="O18" s="8"/>
      <c r="P18" s="8"/>
      <c r="Q18" s="8">
        <v>33875654</v>
      </c>
      <c r="R18" s="8">
        <v>33875654</v>
      </c>
      <c r="S18" s="8"/>
      <c r="T18" s="8"/>
      <c r="U18" s="8"/>
      <c r="V18" s="8"/>
      <c r="W18" s="8">
        <v>133190506</v>
      </c>
      <c r="X18" s="8">
        <v>133190505</v>
      </c>
      <c r="Y18" s="8">
        <v>1</v>
      </c>
      <c r="Z18" s="2"/>
      <c r="AA18" s="6">
        <v>133190505</v>
      </c>
    </row>
    <row r="19" spans="1:27" x14ac:dyDescent="0.25">
      <c r="A19" s="23" t="s">
        <v>46</v>
      </c>
      <c r="B19" s="29" t="s">
        <v>32</v>
      </c>
      <c r="C19" s="6">
        <v>4941</v>
      </c>
      <c r="D19" s="6"/>
      <c r="E19" s="7">
        <v>1076</v>
      </c>
      <c r="F19" s="26">
        <v>3874</v>
      </c>
      <c r="G19" s="26">
        <v>549</v>
      </c>
      <c r="H19" s="26"/>
      <c r="I19" s="26">
        <v>570</v>
      </c>
      <c r="J19" s="26">
        <v>1119</v>
      </c>
      <c r="K19" s="26"/>
      <c r="L19" s="26">
        <v>570</v>
      </c>
      <c r="M19" s="26"/>
      <c r="N19" s="26">
        <v>570</v>
      </c>
      <c r="O19" s="26">
        <v>570</v>
      </c>
      <c r="P19" s="26">
        <v>570</v>
      </c>
      <c r="Q19" s="26"/>
      <c r="R19" s="26">
        <v>1140</v>
      </c>
      <c r="S19" s="26"/>
      <c r="T19" s="26"/>
      <c r="U19" s="26">
        <v>656</v>
      </c>
      <c r="V19" s="26">
        <v>656</v>
      </c>
      <c r="W19" s="26">
        <v>3485</v>
      </c>
      <c r="X19" s="26">
        <v>3874</v>
      </c>
      <c r="Y19" s="26">
        <v>-389</v>
      </c>
      <c r="Z19" s="27">
        <v>-10.041300980898296</v>
      </c>
      <c r="AA19" s="28">
        <v>3874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259221877</v>
      </c>
      <c r="D21" s="33">
        <f t="shared" si="0"/>
        <v>0</v>
      </c>
      <c r="E21" s="34">
        <f t="shared" si="0"/>
        <v>247468966</v>
      </c>
      <c r="F21" s="35">
        <f t="shared" si="0"/>
        <v>253715452</v>
      </c>
      <c r="G21" s="35">
        <f t="shared" si="0"/>
        <v>65340264</v>
      </c>
      <c r="H21" s="35">
        <f t="shared" si="0"/>
        <v>9992594</v>
      </c>
      <c r="I21" s="35">
        <f t="shared" si="0"/>
        <v>10010110</v>
      </c>
      <c r="J21" s="35">
        <f t="shared" si="0"/>
        <v>85342968</v>
      </c>
      <c r="K21" s="35">
        <f t="shared" si="0"/>
        <v>10017346</v>
      </c>
      <c r="L21" s="35">
        <f t="shared" si="0"/>
        <v>10197211</v>
      </c>
      <c r="M21" s="35">
        <f t="shared" si="0"/>
        <v>54013180</v>
      </c>
      <c r="N21" s="35">
        <f t="shared" si="0"/>
        <v>74227737</v>
      </c>
      <c r="O21" s="35">
        <f t="shared" si="0"/>
        <v>10048489</v>
      </c>
      <c r="P21" s="35">
        <f t="shared" si="0"/>
        <v>9975067</v>
      </c>
      <c r="Q21" s="35">
        <f t="shared" si="0"/>
        <v>44539002</v>
      </c>
      <c r="R21" s="35">
        <f t="shared" si="0"/>
        <v>64562558</v>
      </c>
      <c r="S21" s="35">
        <f t="shared" si="0"/>
        <v>201340</v>
      </c>
      <c r="T21" s="35">
        <f t="shared" si="0"/>
        <v>19270422</v>
      </c>
      <c r="U21" s="35">
        <f t="shared" si="0"/>
        <v>9749874</v>
      </c>
      <c r="V21" s="35">
        <f t="shared" si="0"/>
        <v>29221636</v>
      </c>
      <c r="W21" s="35">
        <f t="shared" si="0"/>
        <v>253354899</v>
      </c>
      <c r="X21" s="35">
        <f t="shared" si="0"/>
        <v>253715452</v>
      </c>
      <c r="Y21" s="35">
        <f t="shared" si="0"/>
        <v>-360553</v>
      </c>
      <c r="Z21" s="36">
        <f>+IF(X21&lt;&gt;0,+(Y21/X21)*100,0)</f>
        <v>-0.14210920034937408</v>
      </c>
      <c r="AA21" s="33">
        <f>SUM(AA5:AA20)</f>
        <v>253715452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49010282</v>
      </c>
      <c r="D24" s="6"/>
      <c r="E24" s="7">
        <v>54587784</v>
      </c>
      <c r="F24" s="8">
        <v>53569898</v>
      </c>
      <c r="G24" s="8">
        <v>3814582</v>
      </c>
      <c r="H24" s="8">
        <v>3817150</v>
      </c>
      <c r="I24" s="8">
        <v>3849380</v>
      </c>
      <c r="J24" s="8">
        <v>11481112</v>
      </c>
      <c r="K24" s="8">
        <v>4243470</v>
      </c>
      <c r="L24" s="8">
        <v>5323179</v>
      </c>
      <c r="M24" s="8">
        <v>4191502</v>
      </c>
      <c r="N24" s="8">
        <v>13758151</v>
      </c>
      <c r="O24" s="8">
        <v>4249519</v>
      </c>
      <c r="P24" s="8">
        <v>3851023</v>
      </c>
      <c r="Q24" s="8">
        <v>3777980</v>
      </c>
      <c r="R24" s="8">
        <v>11878522</v>
      </c>
      <c r="S24" s="8">
        <v>4039842</v>
      </c>
      <c r="T24" s="8">
        <v>4398113</v>
      </c>
      <c r="U24" s="8">
        <v>3911729</v>
      </c>
      <c r="V24" s="8">
        <v>12349684</v>
      </c>
      <c r="W24" s="8">
        <v>49467469</v>
      </c>
      <c r="X24" s="8">
        <v>53569898</v>
      </c>
      <c r="Y24" s="8">
        <v>-4102429</v>
      </c>
      <c r="Z24" s="2">
        <v>-7.6580862632965996</v>
      </c>
      <c r="AA24" s="6">
        <v>53569898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38154921</v>
      </c>
      <c r="D26" s="6"/>
      <c r="E26" s="7">
        <v>12946892</v>
      </c>
      <c r="F26" s="8">
        <v>13347406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13347406</v>
      </c>
      <c r="Y26" s="8">
        <v>-13347406</v>
      </c>
      <c r="Z26" s="2">
        <v>-100</v>
      </c>
      <c r="AA26" s="6">
        <v>13347406</v>
      </c>
    </row>
    <row r="27" spans="1:27" x14ac:dyDescent="0.25">
      <c r="A27" s="25" t="s">
        <v>53</v>
      </c>
      <c r="B27" s="24" t="s">
        <v>32</v>
      </c>
      <c r="C27" s="6">
        <v>1320307</v>
      </c>
      <c r="D27" s="6"/>
      <c r="E27" s="7">
        <v>4329963</v>
      </c>
      <c r="F27" s="8">
        <v>4329963</v>
      </c>
      <c r="G27" s="8"/>
      <c r="H27" s="8"/>
      <c r="I27" s="8"/>
      <c r="J27" s="8"/>
      <c r="K27" s="8"/>
      <c r="L27" s="8"/>
      <c r="M27" s="8">
        <v>96308</v>
      </c>
      <c r="N27" s="8">
        <v>96308</v>
      </c>
      <c r="O27" s="8"/>
      <c r="P27" s="8"/>
      <c r="Q27" s="8"/>
      <c r="R27" s="8"/>
      <c r="S27" s="8"/>
      <c r="T27" s="8"/>
      <c r="U27" s="8"/>
      <c r="V27" s="8"/>
      <c r="W27" s="8">
        <v>96308</v>
      </c>
      <c r="X27" s="8">
        <v>4329963</v>
      </c>
      <c r="Y27" s="8">
        <v>-4233655</v>
      </c>
      <c r="Z27" s="2">
        <v>-97.775777760687561</v>
      </c>
      <c r="AA27" s="6">
        <v>4329963</v>
      </c>
    </row>
    <row r="28" spans="1:27" x14ac:dyDescent="0.25">
      <c r="A28" s="25" t="s">
        <v>54</v>
      </c>
      <c r="B28" s="24" t="s">
        <v>32</v>
      </c>
      <c r="C28" s="6">
        <v>204888</v>
      </c>
      <c r="D28" s="6"/>
      <c r="E28" s="7">
        <v>1097796</v>
      </c>
      <c r="F28" s="8">
        <v>1097796</v>
      </c>
      <c r="G28" s="8"/>
      <c r="H28" s="8"/>
      <c r="I28" s="8"/>
      <c r="J28" s="8"/>
      <c r="K28" s="8"/>
      <c r="L28" s="8"/>
      <c r="M28" s="8">
        <v>7321</v>
      </c>
      <c r="N28" s="8">
        <v>7321</v>
      </c>
      <c r="O28" s="8"/>
      <c r="P28" s="8"/>
      <c r="Q28" s="8"/>
      <c r="R28" s="8"/>
      <c r="S28" s="8"/>
      <c r="T28" s="8"/>
      <c r="U28" s="8"/>
      <c r="V28" s="8"/>
      <c r="W28" s="8">
        <v>7321</v>
      </c>
      <c r="X28" s="8">
        <v>1097796</v>
      </c>
      <c r="Y28" s="8">
        <v>-1090475</v>
      </c>
      <c r="Z28" s="2">
        <v>-99.333118357144684</v>
      </c>
      <c r="AA28" s="6">
        <v>1097796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192340</v>
      </c>
      <c r="F30" s="8">
        <v>443107</v>
      </c>
      <c r="G30" s="8"/>
      <c r="H30" s="8">
        <v>3428</v>
      </c>
      <c r="I30" s="8">
        <v>1042</v>
      </c>
      <c r="J30" s="8">
        <v>4470</v>
      </c>
      <c r="K30" s="8">
        <v>64416</v>
      </c>
      <c r="L30" s="8"/>
      <c r="M30" s="8"/>
      <c r="N30" s="8">
        <v>64416</v>
      </c>
      <c r="O30" s="8">
        <v>13232</v>
      </c>
      <c r="P30" s="8">
        <v>6632</v>
      </c>
      <c r="Q30" s="8">
        <v>70479</v>
      </c>
      <c r="R30" s="8">
        <v>90343</v>
      </c>
      <c r="S30" s="8">
        <v>6126</v>
      </c>
      <c r="T30" s="8">
        <v>2915</v>
      </c>
      <c r="U30" s="8">
        <v>62933</v>
      </c>
      <c r="V30" s="8">
        <v>71974</v>
      </c>
      <c r="W30" s="8">
        <v>231203</v>
      </c>
      <c r="X30" s="8">
        <v>443107</v>
      </c>
      <c r="Y30" s="8">
        <v>-211904</v>
      </c>
      <c r="Z30" s="2">
        <v>-47.822309284213524</v>
      </c>
      <c r="AA30" s="6">
        <v>443107</v>
      </c>
    </row>
    <row r="31" spans="1:27" x14ac:dyDescent="0.25">
      <c r="A31" s="25" t="s">
        <v>57</v>
      </c>
      <c r="B31" s="24" t="s">
        <v>32</v>
      </c>
      <c r="C31" s="6">
        <v>43221765</v>
      </c>
      <c r="D31" s="6"/>
      <c r="E31" s="7">
        <v>67838519</v>
      </c>
      <c r="F31" s="8">
        <v>40207327</v>
      </c>
      <c r="G31" s="8">
        <v>1634639</v>
      </c>
      <c r="H31" s="8">
        <v>4067511</v>
      </c>
      <c r="I31" s="8">
        <v>7107436</v>
      </c>
      <c r="J31" s="8">
        <v>12809586</v>
      </c>
      <c r="K31" s="8">
        <v>7266386</v>
      </c>
      <c r="L31" s="8">
        <v>3372196</v>
      </c>
      <c r="M31" s="8">
        <v>-1180767</v>
      </c>
      <c r="N31" s="8">
        <v>9457815</v>
      </c>
      <c r="O31" s="8">
        <v>7665695</v>
      </c>
      <c r="P31" s="8">
        <v>1400850</v>
      </c>
      <c r="Q31" s="8">
        <v>1118195</v>
      </c>
      <c r="R31" s="8">
        <v>10184740</v>
      </c>
      <c r="S31" s="8">
        <v>1623826</v>
      </c>
      <c r="T31" s="8">
        <v>10842103</v>
      </c>
      <c r="U31" s="8">
        <v>3635659</v>
      </c>
      <c r="V31" s="8">
        <v>16101588</v>
      </c>
      <c r="W31" s="8">
        <v>48553729</v>
      </c>
      <c r="X31" s="8">
        <v>40207327</v>
      </c>
      <c r="Y31" s="8">
        <v>8346402</v>
      </c>
      <c r="Z31" s="2">
        <v>20.758410525524365</v>
      </c>
      <c r="AA31" s="6">
        <v>40207327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18750617</v>
      </c>
      <c r="D33" s="6"/>
      <c r="E33" s="7">
        <v>3829450</v>
      </c>
      <c r="F33" s="8">
        <v>8674175</v>
      </c>
      <c r="G33" s="8">
        <v>60036</v>
      </c>
      <c r="H33" s="8">
        <v>111050</v>
      </c>
      <c r="I33" s="8">
        <v>204144</v>
      </c>
      <c r="J33" s="8">
        <v>375230</v>
      </c>
      <c r="K33" s="8">
        <v>173225</v>
      </c>
      <c r="L33" s="8">
        <v>181762</v>
      </c>
      <c r="M33" s="8">
        <v>149227</v>
      </c>
      <c r="N33" s="8">
        <v>504214</v>
      </c>
      <c r="O33" s="8">
        <v>83438</v>
      </c>
      <c r="P33" s="8">
        <v>107002</v>
      </c>
      <c r="Q33" s="8">
        <v>89344</v>
      </c>
      <c r="R33" s="8">
        <v>279784</v>
      </c>
      <c r="S33" s="8">
        <v>40067</v>
      </c>
      <c r="T33" s="8">
        <v>80268</v>
      </c>
      <c r="U33" s="8">
        <v>350909</v>
      </c>
      <c r="V33" s="8">
        <v>471244</v>
      </c>
      <c r="W33" s="8">
        <v>1630472</v>
      </c>
      <c r="X33" s="8">
        <v>8674175</v>
      </c>
      <c r="Y33" s="8">
        <v>-7043703</v>
      </c>
      <c r="Z33" s="2">
        <v>-81.203146120524423</v>
      </c>
      <c r="AA33" s="6">
        <v>8674175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150662780</v>
      </c>
      <c r="D35" s="33">
        <f>SUM(D24:D34)</f>
        <v>0</v>
      </c>
      <c r="E35" s="34">
        <f t="shared" si="1"/>
        <v>144822744</v>
      </c>
      <c r="F35" s="35">
        <f t="shared" si="1"/>
        <v>121669672</v>
      </c>
      <c r="G35" s="35">
        <f t="shared" si="1"/>
        <v>5509257</v>
      </c>
      <c r="H35" s="35">
        <f t="shared" si="1"/>
        <v>7999139</v>
      </c>
      <c r="I35" s="35">
        <f t="shared" si="1"/>
        <v>11162002</v>
      </c>
      <c r="J35" s="35">
        <f t="shared" si="1"/>
        <v>24670398</v>
      </c>
      <c r="K35" s="35">
        <f t="shared" si="1"/>
        <v>11747497</v>
      </c>
      <c r="L35" s="35">
        <f t="shared" si="1"/>
        <v>8877137</v>
      </c>
      <c r="M35" s="35">
        <f t="shared" si="1"/>
        <v>3263591</v>
      </c>
      <c r="N35" s="35">
        <f t="shared" si="1"/>
        <v>23888225</v>
      </c>
      <c r="O35" s="35">
        <f t="shared" si="1"/>
        <v>12011884</v>
      </c>
      <c r="P35" s="35">
        <f t="shared" si="1"/>
        <v>5365507</v>
      </c>
      <c r="Q35" s="35">
        <f t="shared" si="1"/>
        <v>5055998</v>
      </c>
      <c r="R35" s="35">
        <f t="shared" si="1"/>
        <v>22433389</v>
      </c>
      <c r="S35" s="35">
        <f t="shared" si="1"/>
        <v>5709861</v>
      </c>
      <c r="T35" s="35">
        <f t="shared" si="1"/>
        <v>15323399</v>
      </c>
      <c r="U35" s="35">
        <f t="shared" si="1"/>
        <v>7961230</v>
      </c>
      <c r="V35" s="35">
        <f t="shared" si="1"/>
        <v>28994490</v>
      </c>
      <c r="W35" s="35">
        <f t="shared" si="1"/>
        <v>99986502</v>
      </c>
      <c r="X35" s="35">
        <f t="shared" si="1"/>
        <v>121669672</v>
      </c>
      <c r="Y35" s="35">
        <f t="shared" si="1"/>
        <v>-21683170</v>
      </c>
      <c r="Z35" s="36">
        <f>+IF(X35&lt;&gt;0,+(Y35/X35)*100,0)</f>
        <v>-17.821343350050288</v>
      </c>
      <c r="AA35" s="33">
        <f>SUM(AA24:AA34)</f>
        <v>121669672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108559097</v>
      </c>
      <c r="D37" s="46">
        <f>+D21-D35</f>
        <v>0</v>
      </c>
      <c r="E37" s="47">
        <f t="shared" si="2"/>
        <v>102646222</v>
      </c>
      <c r="F37" s="48">
        <f t="shared" si="2"/>
        <v>132045780</v>
      </c>
      <c r="G37" s="48">
        <f t="shared" si="2"/>
        <v>59831007</v>
      </c>
      <c r="H37" s="48">
        <f t="shared" si="2"/>
        <v>1993455</v>
      </c>
      <c r="I37" s="48">
        <f t="shared" si="2"/>
        <v>-1151892</v>
      </c>
      <c r="J37" s="48">
        <f t="shared" si="2"/>
        <v>60672570</v>
      </c>
      <c r="K37" s="48">
        <f t="shared" si="2"/>
        <v>-1730151</v>
      </c>
      <c r="L37" s="48">
        <f t="shared" si="2"/>
        <v>1320074</v>
      </c>
      <c r="M37" s="48">
        <f t="shared" si="2"/>
        <v>50749589</v>
      </c>
      <c r="N37" s="48">
        <f t="shared" si="2"/>
        <v>50339512</v>
      </c>
      <c r="O37" s="48">
        <f t="shared" si="2"/>
        <v>-1963395</v>
      </c>
      <c r="P37" s="48">
        <f t="shared" si="2"/>
        <v>4609560</v>
      </c>
      <c r="Q37" s="48">
        <f t="shared" si="2"/>
        <v>39483004</v>
      </c>
      <c r="R37" s="48">
        <f t="shared" si="2"/>
        <v>42129169</v>
      </c>
      <c r="S37" s="48">
        <f t="shared" si="2"/>
        <v>-5508521</v>
      </c>
      <c r="T37" s="48">
        <f t="shared" si="2"/>
        <v>3947023</v>
      </c>
      <c r="U37" s="48">
        <f t="shared" si="2"/>
        <v>1788644</v>
      </c>
      <c r="V37" s="48">
        <f t="shared" si="2"/>
        <v>227146</v>
      </c>
      <c r="W37" s="48">
        <f t="shared" si="2"/>
        <v>153368397</v>
      </c>
      <c r="X37" s="48">
        <f>IF(F21=F35,0,X21-X35)</f>
        <v>132045780</v>
      </c>
      <c r="Y37" s="48">
        <f t="shared" si="2"/>
        <v>21322617</v>
      </c>
      <c r="Z37" s="49">
        <f>+IF(X37&lt;&gt;0,+(Y37/X37)*100,0)</f>
        <v>16.147897342876082</v>
      </c>
      <c r="AA37" s="46">
        <f>+AA21-AA35</f>
        <v>132045780</v>
      </c>
    </row>
    <row r="38" spans="1:27" ht="23.15" customHeight="1" x14ac:dyDescent="0.25">
      <c r="A38" s="50" t="s">
        <v>62</v>
      </c>
      <c r="B38" s="29" t="s">
        <v>32</v>
      </c>
      <c r="C38" s="6">
        <v>31441634</v>
      </c>
      <c r="D38" s="6"/>
      <c r="E38" s="7">
        <v>35000000</v>
      </c>
      <c r="F38" s="8">
        <v>13620000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416688</v>
      </c>
      <c r="Q38" s="8"/>
      <c r="R38" s="8">
        <v>416688</v>
      </c>
      <c r="S38" s="8">
        <v>446885</v>
      </c>
      <c r="T38" s="8"/>
      <c r="U38" s="8">
        <v>3920299</v>
      </c>
      <c r="V38" s="8">
        <v>4367184</v>
      </c>
      <c r="W38" s="8">
        <v>4783872</v>
      </c>
      <c r="X38" s="8">
        <v>13620000</v>
      </c>
      <c r="Y38" s="8">
        <v>-8836128</v>
      </c>
      <c r="Z38" s="2">
        <v>-64.876123348017629</v>
      </c>
      <c r="AA38" s="6">
        <v>13620000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140000731</v>
      </c>
      <c r="D41" s="56">
        <f>SUM(D37:D40)</f>
        <v>0</v>
      </c>
      <c r="E41" s="57">
        <f t="shared" si="3"/>
        <v>137646222</v>
      </c>
      <c r="F41" s="58">
        <f t="shared" si="3"/>
        <v>145665780</v>
      </c>
      <c r="G41" s="58">
        <f t="shared" si="3"/>
        <v>59831007</v>
      </c>
      <c r="H41" s="58">
        <f t="shared" si="3"/>
        <v>1993455</v>
      </c>
      <c r="I41" s="58">
        <f t="shared" si="3"/>
        <v>-1151892</v>
      </c>
      <c r="J41" s="58">
        <f t="shared" si="3"/>
        <v>60672570</v>
      </c>
      <c r="K41" s="58">
        <f t="shared" si="3"/>
        <v>-1730151</v>
      </c>
      <c r="L41" s="58">
        <f t="shared" si="3"/>
        <v>1320074</v>
      </c>
      <c r="M41" s="58">
        <f t="shared" si="3"/>
        <v>50749589</v>
      </c>
      <c r="N41" s="58">
        <f t="shared" si="3"/>
        <v>50339512</v>
      </c>
      <c r="O41" s="58">
        <f t="shared" si="3"/>
        <v>-1963395</v>
      </c>
      <c r="P41" s="58">
        <f t="shared" si="3"/>
        <v>5026248</v>
      </c>
      <c r="Q41" s="58">
        <f t="shared" si="3"/>
        <v>39483004</v>
      </c>
      <c r="R41" s="58">
        <f t="shared" si="3"/>
        <v>42545857</v>
      </c>
      <c r="S41" s="58">
        <f t="shared" si="3"/>
        <v>-5061636</v>
      </c>
      <c r="T41" s="58">
        <f t="shared" si="3"/>
        <v>3947023</v>
      </c>
      <c r="U41" s="58">
        <f t="shared" si="3"/>
        <v>5708943</v>
      </c>
      <c r="V41" s="58">
        <f t="shared" si="3"/>
        <v>4594330</v>
      </c>
      <c r="W41" s="58">
        <f t="shared" si="3"/>
        <v>158152269</v>
      </c>
      <c r="X41" s="58">
        <f t="shared" si="3"/>
        <v>145665780</v>
      </c>
      <c r="Y41" s="58">
        <f t="shared" si="3"/>
        <v>12486489</v>
      </c>
      <c r="Z41" s="59">
        <f>+IF(X41&lt;&gt;0,+(Y41/X41)*100,0)</f>
        <v>8.5720125893672492</v>
      </c>
      <c r="AA41" s="56">
        <f>SUM(AA37:AA40)</f>
        <v>145665780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140000731</v>
      </c>
      <c r="D43" s="64">
        <f>+D41-D42</f>
        <v>0</v>
      </c>
      <c r="E43" s="65">
        <f t="shared" si="4"/>
        <v>137646222</v>
      </c>
      <c r="F43" s="66">
        <f t="shared" si="4"/>
        <v>145665780</v>
      </c>
      <c r="G43" s="66">
        <f t="shared" si="4"/>
        <v>59831007</v>
      </c>
      <c r="H43" s="66">
        <f t="shared" si="4"/>
        <v>1993455</v>
      </c>
      <c r="I43" s="66">
        <f t="shared" si="4"/>
        <v>-1151892</v>
      </c>
      <c r="J43" s="66">
        <f t="shared" si="4"/>
        <v>60672570</v>
      </c>
      <c r="K43" s="66">
        <f t="shared" si="4"/>
        <v>-1730151</v>
      </c>
      <c r="L43" s="66">
        <f t="shared" si="4"/>
        <v>1320074</v>
      </c>
      <c r="M43" s="66">
        <f t="shared" si="4"/>
        <v>50749589</v>
      </c>
      <c r="N43" s="66">
        <f t="shared" si="4"/>
        <v>50339512</v>
      </c>
      <c r="O43" s="66">
        <f t="shared" si="4"/>
        <v>-1963395</v>
      </c>
      <c r="P43" s="66">
        <f t="shared" si="4"/>
        <v>5026248</v>
      </c>
      <c r="Q43" s="66">
        <f t="shared" si="4"/>
        <v>39483004</v>
      </c>
      <c r="R43" s="66">
        <f t="shared" si="4"/>
        <v>42545857</v>
      </c>
      <c r="S43" s="66">
        <f t="shared" si="4"/>
        <v>-5061636</v>
      </c>
      <c r="T43" s="66">
        <f t="shared" si="4"/>
        <v>3947023</v>
      </c>
      <c r="U43" s="66">
        <f t="shared" si="4"/>
        <v>5708943</v>
      </c>
      <c r="V43" s="66">
        <f t="shared" si="4"/>
        <v>4594330</v>
      </c>
      <c r="W43" s="66">
        <f t="shared" si="4"/>
        <v>158152269</v>
      </c>
      <c r="X43" s="66">
        <f t="shared" si="4"/>
        <v>145665780</v>
      </c>
      <c r="Y43" s="66">
        <f t="shared" si="4"/>
        <v>12486489</v>
      </c>
      <c r="Z43" s="67">
        <f>+IF(X43&lt;&gt;0,+(Y43/X43)*100,0)</f>
        <v>8.5720125893672492</v>
      </c>
      <c r="AA43" s="64">
        <f>+AA41-AA42</f>
        <v>145665780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140000731</v>
      </c>
      <c r="D45" s="56">
        <f>SUM(D43:D44)</f>
        <v>0</v>
      </c>
      <c r="E45" s="57">
        <f t="shared" si="5"/>
        <v>137646222</v>
      </c>
      <c r="F45" s="58">
        <f t="shared" si="5"/>
        <v>145665780</v>
      </c>
      <c r="G45" s="58">
        <f t="shared" si="5"/>
        <v>59831007</v>
      </c>
      <c r="H45" s="58">
        <f t="shared" si="5"/>
        <v>1993455</v>
      </c>
      <c r="I45" s="58">
        <f t="shared" si="5"/>
        <v>-1151892</v>
      </c>
      <c r="J45" s="58">
        <f t="shared" si="5"/>
        <v>60672570</v>
      </c>
      <c r="K45" s="58">
        <f t="shared" si="5"/>
        <v>-1730151</v>
      </c>
      <c r="L45" s="58">
        <f t="shared" si="5"/>
        <v>1320074</v>
      </c>
      <c r="M45" s="58">
        <f t="shared" si="5"/>
        <v>50749589</v>
      </c>
      <c r="N45" s="58">
        <f t="shared" si="5"/>
        <v>50339512</v>
      </c>
      <c r="O45" s="58">
        <f t="shared" si="5"/>
        <v>-1963395</v>
      </c>
      <c r="P45" s="58">
        <f t="shared" si="5"/>
        <v>5026248</v>
      </c>
      <c r="Q45" s="58">
        <f t="shared" si="5"/>
        <v>39483004</v>
      </c>
      <c r="R45" s="58">
        <f t="shared" si="5"/>
        <v>42545857</v>
      </c>
      <c r="S45" s="58">
        <f t="shared" si="5"/>
        <v>-5061636</v>
      </c>
      <c r="T45" s="58">
        <f t="shared" si="5"/>
        <v>3947023</v>
      </c>
      <c r="U45" s="58">
        <f t="shared" si="5"/>
        <v>5708943</v>
      </c>
      <c r="V45" s="58">
        <f t="shared" si="5"/>
        <v>4594330</v>
      </c>
      <c r="W45" s="58">
        <f t="shared" si="5"/>
        <v>158152269</v>
      </c>
      <c r="X45" s="58">
        <f t="shared" si="5"/>
        <v>145665780</v>
      </c>
      <c r="Y45" s="58">
        <f t="shared" si="5"/>
        <v>12486489</v>
      </c>
      <c r="Z45" s="59">
        <f>+IF(X45&lt;&gt;0,+(Y45/X45)*100,0)</f>
        <v>8.5720125893672492</v>
      </c>
      <c r="AA45" s="56">
        <f>SUM(AA43:AA44)</f>
        <v>145665780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140000731</v>
      </c>
      <c r="D47" s="71">
        <f>SUM(D45:D46)</f>
        <v>0</v>
      </c>
      <c r="E47" s="72">
        <f t="shared" si="6"/>
        <v>137646222</v>
      </c>
      <c r="F47" s="73">
        <f t="shared" si="6"/>
        <v>145665780</v>
      </c>
      <c r="G47" s="73">
        <f t="shared" si="6"/>
        <v>59831007</v>
      </c>
      <c r="H47" s="74">
        <f t="shared" si="6"/>
        <v>1993455</v>
      </c>
      <c r="I47" s="74">
        <f t="shared" si="6"/>
        <v>-1151892</v>
      </c>
      <c r="J47" s="74">
        <f t="shared" si="6"/>
        <v>60672570</v>
      </c>
      <c r="K47" s="74">
        <f t="shared" si="6"/>
        <v>-1730151</v>
      </c>
      <c r="L47" s="74">
        <f t="shared" si="6"/>
        <v>1320074</v>
      </c>
      <c r="M47" s="73">
        <f t="shared" si="6"/>
        <v>50749589</v>
      </c>
      <c r="N47" s="73">
        <f t="shared" si="6"/>
        <v>50339512</v>
      </c>
      <c r="O47" s="74">
        <f t="shared" si="6"/>
        <v>-1963395</v>
      </c>
      <c r="P47" s="74">
        <f t="shared" si="6"/>
        <v>5026248</v>
      </c>
      <c r="Q47" s="74">
        <f t="shared" si="6"/>
        <v>39483004</v>
      </c>
      <c r="R47" s="74">
        <f t="shared" si="6"/>
        <v>42545857</v>
      </c>
      <c r="S47" s="74">
        <f t="shared" si="6"/>
        <v>-5061636</v>
      </c>
      <c r="T47" s="73">
        <f t="shared" si="6"/>
        <v>3947023</v>
      </c>
      <c r="U47" s="73">
        <f t="shared" si="6"/>
        <v>5708943</v>
      </c>
      <c r="V47" s="74">
        <f t="shared" si="6"/>
        <v>4594330</v>
      </c>
      <c r="W47" s="74">
        <f t="shared" si="6"/>
        <v>158152269</v>
      </c>
      <c r="X47" s="74">
        <f t="shared" si="6"/>
        <v>145665780</v>
      </c>
      <c r="Y47" s="74">
        <f t="shared" si="6"/>
        <v>12486489</v>
      </c>
      <c r="Z47" s="75">
        <f>+IF(X47&lt;&gt;0,+(Y47/X47)*100,0)</f>
        <v>8.5720125893672492</v>
      </c>
      <c r="AA47" s="76">
        <f>SUM(AA45:AA46)</f>
        <v>145665780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77099019</v>
      </c>
      <c r="D9" s="6"/>
      <c r="E9" s="7">
        <v>85339812</v>
      </c>
      <c r="F9" s="8">
        <v>80651482</v>
      </c>
      <c r="G9" s="8">
        <v>6664787</v>
      </c>
      <c r="H9" s="8">
        <v>6709967</v>
      </c>
      <c r="I9" s="8">
        <v>6685351</v>
      </c>
      <c r="J9" s="8">
        <v>20060105</v>
      </c>
      <c r="K9" s="8">
        <v>6749830</v>
      </c>
      <c r="L9" s="8">
        <v>6752841</v>
      </c>
      <c r="M9" s="8">
        <v>6762963</v>
      </c>
      <c r="N9" s="8">
        <v>20265634</v>
      </c>
      <c r="O9" s="8">
        <v>6731752</v>
      </c>
      <c r="P9" s="8">
        <v>6719129</v>
      </c>
      <c r="Q9" s="8">
        <v>6643699</v>
      </c>
      <c r="R9" s="8">
        <v>20094580</v>
      </c>
      <c r="S9" s="8">
        <v>6589757</v>
      </c>
      <c r="T9" s="8">
        <v>6601692</v>
      </c>
      <c r="U9" s="8"/>
      <c r="V9" s="8">
        <v>13191449</v>
      </c>
      <c r="W9" s="8">
        <v>73611768</v>
      </c>
      <c r="X9" s="8">
        <v>80651482</v>
      </c>
      <c r="Y9" s="8">
        <v>-7039714</v>
      </c>
      <c r="Z9" s="2">
        <v>-8.7285612433011455</v>
      </c>
      <c r="AA9" s="6">
        <v>80651482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28117963</v>
      </c>
      <c r="D18" s="6"/>
      <c r="E18" s="7">
        <v>31090323</v>
      </c>
      <c r="F18" s="8"/>
      <c r="G18" s="8">
        <v>14366250</v>
      </c>
      <c r="H18" s="8"/>
      <c r="I18" s="8"/>
      <c r="J18" s="8">
        <v>14366250</v>
      </c>
      <c r="K18" s="8"/>
      <c r="L18" s="8"/>
      <c r="M18" s="8">
        <v>10090650</v>
      </c>
      <c r="N18" s="8">
        <v>10090650</v>
      </c>
      <c r="O18" s="8"/>
      <c r="P18" s="8"/>
      <c r="Q18" s="8">
        <v>8620539</v>
      </c>
      <c r="R18" s="8">
        <v>8620539</v>
      </c>
      <c r="S18" s="8"/>
      <c r="T18" s="8"/>
      <c r="U18" s="8"/>
      <c r="V18" s="8"/>
      <c r="W18" s="8">
        <v>33077439</v>
      </c>
      <c r="X18" s="8"/>
      <c r="Y18" s="8">
        <v>33077439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6026</v>
      </c>
      <c r="F19" s="26">
        <v>998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998</v>
      </c>
      <c r="Y19" s="26">
        <v>-998</v>
      </c>
      <c r="Z19" s="27">
        <v>-100</v>
      </c>
      <c r="AA19" s="28">
        <v>998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105216982</v>
      </c>
      <c r="D21" s="33">
        <f t="shared" si="0"/>
        <v>0</v>
      </c>
      <c r="E21" s="34">
        <f t="shared" si="0"/>
        <v>116436161</v>
      </c>
      <c r="F21" s="35">
        <f t="shared" si="0"/>
        <v>80652480</v>
      </c>
      <c r="G21" s="35">
        <f t="shared" si="0"/>
        <v>21031037</v>
      </c>
      <c r="H21" s="35">
        <f t="shared" si="0"/>
        <v>6709967</v>
      </c>
      <c r="I21" s="35">
        <f t="shared" si="0"/>
        <v>6685351</v>
      </c>
      <c r="J21" s="35">
        <f t="shared" si="0"/>
        <v>34426355</v>
      </c>
      <c r="K21" s="35">
        <f t="shared" si="0"/>
        <v>6749830</v>
      </c>
      <c r="L21" s="35">
        <f t="shared" si="0"/>
        <v>6752841</v>
      </c>
      <c r="M21" s="35">
        <f t="shared" si="0"/>
        <v>16853613</v>
      </c>
      <c r="N21" s="35">
        <f t="shared" si="0"/>
        <v>30356284</v>
      </c>
      <c r="O21" s="35">
        <f t="shared" si="0"/>
        <v>6731752</v>
      </c>
      <c r="P21" s="35">
        <f t="shared" si="0"/>
        <v>6719129</v>
      </c>
      <c r="Q21" s="35">
        <f t="shared" si="0"/>
        <v>15264238</v>
      </c>
      <c r="R21" s="35">
        <f t="shared" si="0"/>
        <v>28715119</v>
      </c>
      <c r="S21" s="35">
        <f t="shared" si="0"/>
        <v>6589757</v>
      </c>
      <c r="T21" s="35">
        <f t="shared" si="0"/>
        <v>6601692</v>
      </c>
      <c r="U21" s="35">
        <f t="shared" si="0"/>
        <v>0</v>
      </c>
      <c r="V21" s="35">
        <f t="shared" si="0"/>
        <v>13191449</v>
      </c>
      <c r="W21" s="35">
        <f t="shared" si="0"/>
        <v>106689207</v>
      </c>
      <c r="X21" s="35">
        <f t="shared" si="0"/>
        <v>80652480</v>
      </c>
      <c r="Y21" s="35">
        <f t="shared" si="0"/>
        <v>26036727</v>
      </c>
      <c r="Z21" s="36">
        <f>+IF(X21&lt;&gt;0,+(Y21/X21)*100,0)</f>
        <v>32.282611768416793</v>
      </c>
      <c r="AA21" s="33">
        <f>SUM(AA5:AA20)</f>
        <v>80652480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37040926</v>
      </c>
      <c r="D24" s="6"/>
      <c r="E24" s="7">
        <v>36519880</v>
      </c>
      <c r="F24" s="8">
        <v>38041203</v>
      </c>
      <c r="G24" s="8">
        <v>2910952</v>
      </c>
      <c r="H24" s="8">
        <v>3176315</v>
      </c>
      <c r="I24" s="8">
        <v>3230673</v>
      </c>
      <c r="J24" s="8">
        <v>9317940</v>
      </c>
      <c r="K24" s="8">
        <v>3551691</v>
      </c>
      <c r="L24" s="8">
        <v>3213452</v>
      </c>
      <c r="M24" s="8">
        <v>4312507</v>
      </c>
      <c r="N24" s="8">
        <v>11077650</v>
      </c>
      <c r="O24" s="8">
        <v>3322172</v>
      </c>
      <c r="P24" s="8">
        <v>3057578</v>
      </c>
      <c r="Q24" s="8">
        <v>3087438</v>
      </c>
      <c r="R24" s="8">
        <v>9467188</v>
      </c>
      <c r="S24" s="8">
        <v>3658185</v>
      </c>
      <c r="T24" s="8">
        <v>3746700</v>
      </c>
      <c r="U24" s="8"/>
      <c r="V24" s="8">
        <v>7404885</v>
      </c>
      <c r="W24" s="8">
        <v>37267663</v>
      </c>
      <c r="X24" s="8">
        <v>38041203</v>
      </c>
      <c r="Y24" s="8">
        <v>-773540</v>
      </c>
      <c r="Z24" s="2">
        <v>-2.0334267557206327</v>
      </c>
      <c r="AA24" s="6">
        <v>38041203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42482083</v>
      </c>
      <c r="D26" s="6"/>
      <c r="E26" s="7">
        <v>29599417</v>
      </c>
      <c r="F26" s="8">
        <v>32393666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32393666</v>
      </c>
      <c r="Y26" s="8">
        <v>-32393666</v>
      </c>
      <c r="Z26" s="2">
        <v>-100</v>
      </c>
      <c r="AA26" s="6">
        <v>32393666</v>
      </c>
    </row>
    <row r="27" spans="1:27" x14ac:dyDescent="0.25">
      <c r="A27" s="25" t="s">
        <v>53</v>
      </c>
      <c r="B27" s="24" t="s">
        <v>32</v>
      </c>
      <c r="C27" s="6">
        <v>141344</v>
      </c>
      <c r="D27" s="6"/>
      <c r="E27" s="7">
        <v>700600</v>
      </c>
      <c r="F27" s="8">
        <v>700100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700100</v>
      </c>
      <c r="Y27" s="8">
        <v>-700100</v>
      </c>
      <c r="Z27" s="2">
        <v>-100</v>
      </c>
      <c r="AA27" s="6">
        <v>700100</v>
      </c>
    </row>
    <row r="28" spans="1:27" x14ac:dyDescent="0.25">
      <c r="A28" s="25" t="s">
        <v>54</v>
      </c>
      <c r="B28" s="24" t="s">
        <v>32</v>
      </c>
      <c r="C28" s="6">
        <v>1154903</v>
      </c>
      <c r="D28" s="6"/>
      <c r="E28" s="7">
        <v>1200000</v>
      </c>
      <c r="F28" s="8">
        <v>600000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600000</v>
      </c>
      <c r="Y28" s="8">
        <v>-600000</v>
      </c>
      <c r="Z28" s="2">
        <v>-100</v>
      </c>
      <c r="AA28" s="6">
        <v>600000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156600</v>
      </c>
      <c r="D30" s="6"/>
      <c r="E30" s="7">
        <v>230000</v>
      </c>
      <c r="F30" s="8">
        <v>195000</v>
      </c>
      <c r="G30" s="8"/>
      <c r="H30" s="8"/>
      <c r="I30" s="8">
        <v>55100</v>
      </c>
      <c r="J30" s="8">
        <v>55100</v>
      </c>
      <c r="K30" s="8">
        <v>16500</v>
      </c>
      <c r="L30" s="8"/>
      <c r="M30" s="8">
        <v>19200</v>
      </c>
      <c r="N30" s="8">
        <v>35700</v>
      </c>
      <c r="O30" s="8">
        <v>25500</v>
      </c>
      <c r="P30" s="8"/>
      <c r="Q30" s="8"/>
      <c r="R30" s="8">
        <v>25500</v>
      </c>
      <c r="S30" s="8"/>
      <c r="T30" s="8">
        <v>25500</v>
      </c>
      <c r="U30" s="8"/>
      <c r="V30" s="8">
        <v>25500</v>
      </c>
      <c r="W30" s="8">
        <v>141800</v>
      </c>
      <c r="X30" s="8">
        <v>195000</v>
      </c>
      <c r="Y30" s="8">
        <v>-53200</v>
      </c>
      <c r="Z30" s="2">
        <v>-27.282051282051285</v>
      </c>
      <c r="AA30" s="6">
        <v>195000</v>
      </c>
    </row>
    <row r="31" spans="1:27" x14ac:dyDescent="0.25">
      <c r="A31" s="25" t="s">
        <v>57</v>
      </c>
      <c r="B31" s="24" t="s">
        <v>32</v>
      </c>
      <c r="C31" s="6">
        <v>3857273</v>
      </c>
      <c r="D31" s="6"/>
      <c r="E31" s="7">
        <v>2350000</v>
      </c>
      <c r="F31" s="8">
        <v>5549996</v>
      </c>
      <c r="G31" s="8">
        <v>602670</v>
      </c>
      <c r="H31" s="8">
        <v>301335</v>
      </c>
      <c r="I31" s="8">
        <v>545665</v>
      </c>
      <c r="J31" s="8">
        <v>1449670</v>
      </c>
      <c r="K31" s="8">
        <v>63000</v>
      </c>
      <c r="L31" s="8"/>
      <c r="M31" s="8">
        <v>931005</v>
      </c>
      <c r="N31" s="8">
        <v>994005</v>
      </c>
      <c r="O31" s="8"/>
      <c r="P31" s="8"/>
      <c r="Q31" s="8">
        <v>635817</v>
      </c>
      <c r="R31" s="8">
        <v>635817</v>
      </c>
      <c r="S31" s="8">
        <v>88200</v>
      </c>
      <c r="T31" s="8">
        <v>953726</v>
      </c>
      <c r="U31" s="8"/>
      <c r="V31" s="8">
        <v>1041926</v>
      </c>
      <c r="W31" s="8">
        <v>4121418</v>
      </c>
      <c r="X31" s="8">
        <v>5549996</v>
      </c>
      <c r="Y31" s="8">
        <v>-1428578</v>
      </c>
      <c r="Z31" s="2">
        <v>-25.740162695612756</v>
      </c>
      <c r="AA31" s="6">
        <v>5549996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-550433</v>
      </c>
      <c r="D33" s="6"/>
      <c r="E33" s="7">
        <v>2829500</v>
      </c>
      <c r="F33" s="8">
        <v>355992</v>
      </c>
      <c r="G33" s="8"/>
      <c r="H33" s="8">
        <v>3860</v>
      </c>
      <c r="I33" s="8"/>
      <c r="J33" s="8">
        <v>3860</v>
      </c>
      <c r="K33" s="8">
        <v>991</v>
      </c>
      <c r="L33" s="8"/>
      <c r="M33" s="8">
        <v>-4494</v>
      </c>
      <c r="N33" s="8">
        <v>-3503</v>
      </c>
      <c r="O33" s="8">
        <v>-205</v>
      </c>
      <c r="P33" s="8"/>
      <c r="Q33" s="8"/>
      <c r="R33" s="8">
        <v>-205</v>
      </c>
      <c r="S33" s="8"/>
      <c r="T33" s="8"/>
      <c r="U33" s="8"/>
      <c r="V33" s="8"/>
      <c r="W33" s="8">
        <v>152</v>
      </c>
      <c r="X33" s="8">
        <v>355992</v>
      </c>
      <c r="Y33" s="8">
        <v>-355840</v>
      </c>
      <c r="Z33" s="2">
        <v>-99.957302411290144</v>
      </c>
      <c r="AA33" s="6">
        <v>355992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84282696</v>
      </c>
      <c r="D35" s="33">
        <f>SUM(D24:D34)</f>
        <v>0</v>
      </c>
      <c r="E35" s="34">
        <f t="shared" si="1"/>
        <v>73429397</v>
      </c>
      <c r="F35" s="35">
        <f t="shared" si="1"/>
        <v>77835957</v>
      </c>
      <c r="G35" s="35">
        <f t="shared" si="1"/>
        <v>3513622</v>
      </c>
      <c r="H35" s="35">
        <f t="shared" si="1"/>
        <v>3481510</v>
      </c>
      <c r="I35" s="35">
        <f t="shared" si="1"/>
        <v>3831438</v>
      </c>
      <c r="J35" s="35">
        <f t="shared" si="1"/>
        <v>10826570</v>
      </c>
      <c r="K35" s="35">
        <f t="shared" si="1"/>
        <v>3632182</v>
      </c>
      <c r="L35" s="35">
        <f t="shared" si="1"/>
        <v>3213452</v>
      </c>
      <c r="M35" s="35">
        <f t="shared" si="1"/>
        <v>5258218</v>
      </c>
      <c r="N35" s="35">
        <f t="shared" si="1"/>
        <v>12103852</v>
      </c>
      <c r="O35" s="35">
        <f t="shared" si="1"/>
        <v>3347467</v>
      </c>
      <c r="P35" s="35">
        <f t="shared" si="1"/>
        <v>3057578</v>
      </c>
      <c r="Q35" s="35">
        <f t="shared" si="1"/>
        <v>3723255</v>
      </c>
      <c r="R35" s="35">
        <f t="shared" si="1"/>
        <v>10128300</v>
      </c>
      <c r="S35" s="35">
        <f t="shared" si="1"/>
        <v>3746385</v>
      </c>
      <c r="T35" s="35">
        <f t="shared" si="1"/>
        <v>4725926</v>
      </c>
      <c r="U35" s="35">
        <f t="shared" si="1"/>
        <v>0</v>
      </c>
      <c r="V35" s="35">
        <f t="shared" si="1"/>
        <v>8472311</v>
      </c>
      <c r="W35" s="35">
        <f t="shared" si="1"/>
        <v>41531033</v>
      </c>
      <c r="X35" s="35">
        <f t="shared" si="1"/>
        <v>77835957</v>
      </c>
      <c r="Y35" s="35">
        <f t="shared" si="1"/>
        <v>-36304924</v>
      </c>
      <c r="Z35" s="36">
        <f>+IF(X35&lt;&gt;0,+(Y35/X35)*100,0)</f>
        <v>-46.642869695814241</v>
      </c>
      <c r="AA35" s="33">
        <f>SUM(AA24:AA34)</f>
        <v>77835957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20934286</v>
      </c>
      <c r="D37" s="46">
        <f>+D21-D35</f>
        <v>0</v>
      </c>
      <c r="E37" s="47">
        <f t="shared" si="2"/>
        <v>43006764</v>
      </c>
      <c r="F37" s="48">
        <f t="shared" si="2"/>
        <v>2816523</v>
      </c>
      <c r="G37" s="48">
        <f t="shared" si="2"/>
        <v>17517415</v>
      </c>
      <c r="H37" s="48">
        <f t="shared" si="2"/>
        <v>3228457</v>
      </c>
      <c r="I37" s="48">
        <f t="shared" si="2"/>
        <v>2853913</v>
      </c>
      <c r="J37" s="48">
        <f t="shared" si="2"/>
        <v>23599785</v>
      </c>
      <c r="K37" s="48">
        <f t="shared" si="2"/>
        <v>3117648</v>
      </c>
      <c r="L37" s="48">
        <f t="shared" si="2"/>
        <v>3539389</v>
      </c>
      <c r="M37" s="48">
        <f t="shared" si="2"/>
        <v>11595395</v>
      </c>
      <c r="N37" s="48">
        <f t="shared" si="2"/>
        <v>18252432</v>
      </c>
      <c r="O37" s="48">
        <f t="shared" si="2"/>
        <v>3384285</v>
      </c>
      <c r="P37" s="48">
        <f t="shared" si="2"/>
        <v>3661551</v>
      </c>
      <c r="Q37" s="48">
        <f t="shared" si="2"/>
        <v>11540983</v>
      </c>
      <c r="R37" s="48">
        <f t="shared" si="2"/>
        <v>18586819</v>
      </c>
      <c r="S37" s="48">
        <f t="shared" si="2"/>
        <v>2843372</v>
      </c>
      <c r="T37" s="48">
        <f t="shared" si="2"/>
        <v>1875766</v>
      </c>
      <c r="U37" s="48">
        <f t="shared" si="2"/>
        <v>0</v>
      </c>
      <c r="V37" s="48">
        <f t="shared" si="2"/>
        <v>4719138</v>
      </c>
      <c r="W37" s="48">
        <f t="shared" si="2"/>
        <v>65158174</v>
      </c>
      <c r="X37" s="48">
        <f>IF(F21=F35,0,X21-X35)</f>
        <v>2816523</v>
      </c>
      <c r="Y37" s="48">
        <f t="shared" si="2"/>
        <v>62341651</v>
      </c>
      <c r="Z37" s="49">
        <f>+IF(X37&lt;&gt;0,+(Y37/X37)*100,0)</f>
        <v>2213.4259510751376</v>
      </c>
      <c r="AA37" s="46">
        <f>+AA21-AA35</f>
        <v>2816523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20934286</v>
      </c>
      <c r="D41" s="56">
        <f>SUM(D37:D40)</f>
        <v>0</v>
      </c>
      <c r="E41" s="57">
        <f t="shared" si="3"/>
        <v>43006764</v>
      </c>
      <c r="F41" s="58">
        <f t="shared" si="3"/>
        <v>2816523</v>
      </c>
      <c r="G41" s="58">
        <f t="shared" si="3"/>
        <v>17517415</v>
      </c>
      <c r="H41" s="58">
        <f t="shared" si="3"/>
        <v>3228457</v>
      </c>
      <c r="I41" s="58">
        <f t="shared" si="3"/>
        <v>2853913</v>
      </c>
      <c r="J41" s="58">
        <f t="shared" si="3"/>
        <v>23599785</v>
      </c>
      <c r="K41" s="58">
        <f t="shared" si="3"/>
        <v>3117648</v>
      </c>
      <c r="L41" s="58">
        <f t="shared" si="3"/>
        <v>3539389</v>
      </c>
      <c r="M41" s="58">
        <f t="shared" si="3"/>
        <v>11595395</v>
      </c>
      <c r="N41" s="58">
        <f t="shared" si="3"/>
        <v>18252432</v>
      </c>
      <c r="O41" s="58">
        <f t="shared" si="3"/>
        <v>3384285</v>
      </c>
      <c r="P41" s="58">
        <f t="shared" si="3"/>
        <v>3661551</v>
      </c>
      <c r="Q41" s="58">
        <f t="shared" si="3"/>
        <v>11540983</v>
      </c>
      <c r="R41" s="58">
        <f t="shared" si="3"/>
        <v>18586819</v>
      </c>
      <c r="S41" s="58">
        <f t="shared" si="3"/>
        <v>2843372</v>
      </c>
      <c r="T41" s="58">
        <f t="shared" si="3"/>
        <v>1875766</v>
      </c>
      <c r="U41" s="58">
        <f t="shared" si="3"/>
        <v>0</v>
      </c>
      <c r="V41" s="58">
        <f t="shared" si="3"/>
        <v>4719138</v>
      </c>
      <c r="W41" s="58">
        <f t="shared" si="3"/>
        <v>65158174</v>
      </c>
      <c r="X41" s="58">
        <f t="shared" si="3"/>
        <v>2816523</v>
      </c>
      <c r="Y41" s="58">
        <f t="shared" si="3"/>
        <v>62341651</v>
      </c>
      <c r="Z41" s="59">
        <f>+IF(X41&lt;&gt;0,+(Y41/X41)*100,0)</f>
        <v>2213.4259510751376</v>
      </c>
      <c r="AA41" s="56">
        <f>SUM(AA37:AA40)</f>
        <v>2816523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20934286</v>
      </c>
      <c r="D43" s="64">
        <f>+D41-D42</f>
        <v>0</v>
      </c>
      <c r="E43" s="65">
        <f t="shared" si="4"/>
        <v>43006764</v>
      </c>
      <c r="F43" s="66">
        <f t="shared" si="4"/>
        <v>2816523</v>
      </c>
      <c r="G43" s="66">
        <f t="shared" si="4"/>
        <v>17517415</v>
      </c>
      <c r="H43" s="66">
        <f t="shared" si="4"/>
        <v>3228457</v>
      </c>
      <c r="I43" s="66">
        <f t="shared" si="4"/>
        <v>2853913</v>
      </c>
      <c r="J43" s="66">
        <f t="shared" si="4"/>
        <v>23599785</v>
      </c>
      <c r="K43" s="66">
        <f t="shared" si="4"/>
        <v>3117648</v>
      </c>
      <c r="L43" s="66">
        <f t="shared" si="4"/>
        <v>3539389</v>
      </c>
      <c r="M43" s="66">
        <f t="shared" si="4"/>
        <v>11595395</v>
      </c>
      <c r="N43" s="66">
        <f t="shared" si="4"/>
        <v>18252432</v>
      </c>
      <c r="O43" s="66">
        <f t="shared" si="4"/>
        <v>3384285</v>
      </c>
      <c r="P43" s="66">
        <f t="shared" si="4"/>
        <v>3661551</v>
      </c>
      <c r="Q43" s="66">
        <f t="shared" si="4"/>
        <v>11540983</v>
      </c>
      <c r="R43" s="66">
        <f t="shared" si="4"/>
        <v>18586819</v>
      </c>
      <c r="S43" s="66">
        <f t="shared" si="4"/>
        <v>2843372</v>
      </c>
      <c r="T43" s="66">
        <f t="shared" si="4"/>
        <v>1875766</v>
      </c>
      <c r="U43" s="66">
        <f t="shared" si="4"/>
        <v>0</v>
      </c>
      <c r="V43" s="66">
        <f t="shared" si="4"/>
        <v>4719138</v>
      </c>
      <c r="W43" s="66">
        <f t="shared" si="4"/>
        <v>65158174</v>
      </c>
      <c r="X43" s="66">
        <f t="shared" si="4"/>
        <v>2816523</v>
      </c>
      <c r="Y43" s="66">
        <f t="shared" si="4"/>
        <v>62341651</v>
      </c>
      <c r="Z43" s="67">
        <f>+IF(X43&lt;&gt;0,+(Y43/X43)*100,0)</f>
        <v>2213.4259510751376</v>
      </c>
      <c r="AA43" s="64">
        <f>+AA41-AA42</f>
        <v>2816523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20934286</v>
      </c>
      <c r="D45" s="56">
        <f>SUM(D43:D44)</f>
        <v>0</v>
      </c>
      <c r="E45" s="57">
        <f t="shared" si="5"/>
        <v>43006764</v>
      </c>
      <c r="F45" s="58">
        <f t="shared" si="5"/>
        <v>2816523</v>
      </c>
      <c r="G45" s="58">
        <f t="shared" si="5"/>
        <v>17517415</v>
      </c>
      <c r="H45" s="58">
        <f t="shared" si="5"/>
        <v>3228457</v>
      </c>
      <c r="I45" s="58">
        <f t="shared" si="5"/>
        <v>2853913</v>
      </c>
      <c r="J45" s="58">
        <f t="shared" si="5"/>
        <v>23599785</v>
      </c>
      <c r="K45" s="58">
        <f t="shared" si="5"/>
        <v>3117648</v>
      </c>
      <c r="L45" s="58">
        <f t="shared" si="5"/>
        <v>3539389</v>
      </c>
      <c r="M45" s="58">
        <f t="shared" si="5"/>
        <v>11595395</v>
      </c>
      <c r="N45" s="58">
        <f t="shared" si="5"/>
        <v>18252432</v>
      </c>
      <c r="O45" s="58">
        <f t="shared" si="5"/>
        <v>3384285</v>
      </c>
      <c r="P45" s="58">
        <f t="shared" si="5"/>
        <v>3661551</v>
      </c>
      <c r="Q45" s="58">
        <f t="shared" si="5"/>
        <v>11540983</v>
      </c>
      <c r="R45" s="58">
        <f t="shared" si="5"/>
        <v>18586819</v>
      </c>
      <c r="S45" s="58">
        <f t="shared" si="5"/>
        <v>2843372</v>
      </c>
      <c r="T45" s="58">
        <f t="shared" si="5"/>
        <v>1875766</v>
      </c>
      <c r="U45" s="58">
        <f t="shared" si="5"/>
        <v>0</v>
      </c>
      <c r="V45" s="58">
        <f t="shared" si="5"/>
        <v>4719138</v>
      </c>
      <c r="W45" s="58">
        <f t="shared" si="5"/>
        <v>65158174</v>
      </c>
      <c r="X45" s="58">
        <f t="shared" si="5"/>
        <v>2816523</v>
      </c>
      <c r="Y45" s="58">
        <f t="shared" si="5"/>
        <v>62341651</v>
      </c>
      <c r="Z45" s="59">
        <f>+IF(X45&lt;&gt;0,+(Y45/X45)*100,0)</f>
        <v>2213.4259510751376</v>
      </c>
      <c r="AA45" s="56">
        <f>SUM(AA43:AA44)</f>
        <v>2816523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20934286</v>
      </c>
      <c r="D47" s="71">
        <f>SUM(D45:D46)</f>
        <v>0</v>
      </c>
      <c r="E47" s="72">
        <f t="shared" si="6"/>
        <v>43006764</v>
      </c>
      <c r="F47" s="73">
        <f t="shared" si="6"/>
        <v>2816523</v>
      </c>
      <c r="G47" s="73">
        <f t="shared" si="6"/>
        <v>17517415</v>
      </c>
      <c r="H47" s="74">
        <f t="shared" si="6"/>
        <v>3228457</v>
      </c>
      <c r="I47" s="74">
        <f t="shared" si="6"/>
        <v>2853913</v>
      </c>
      <c r="J47" s="74">
        <f t="shared" si="6"/>
        <v>23599785</v>
      </c>
      <c r="K47" s="74">
        <f t="shared" si="6"/>
        <v>3117648</v>
      </c>
      <c r="L47" s="74">
        <f t="shared" si="6"/>
        <v>3539389</v>
      </c>
      <c r="M47" s="73">
        <f t="shared" si="6"/>
        <v>11595395</v>
      </c>
      <c r="N47" s="73">
        <f t="shared" si="6"/>
        <v>18252432</v>
      </c>
      <c r="O47" s="74">
        <f t="shared" si="6"/>
        <v>3384285</v>
      </c>
      <c r="P47" s="74">
        <f t="shared" si="6"/>
        <v>3661551</v>
      </c>
      <c r="Q47" s="74">
        <f t="shared" si="6"/>
        <v>11540983</v>
      </c>
      <c r="R47" s="74">
        <f t="shared" si="6"/>
        <v>18586819</v>
      </c>
      <c r="S47" s="74">
        <f t="shared" si="6"/>
        <v>2843372</v>
      </c>
      <c r="T47" s="73">
        <f t="shared" si="6"/>
        <v>1875766</v>
      </c>
      <c r="U47" s="73">
        <f t="shared" si="6"/>
        <v>0</v>
      </c>
      <c r="V47" s="74">
        <f t="shared" si="6"/>
        <v>4719138</v>
      </c>
      <c r="W47" s="74">
        <f t="shared" si="6"/>
        <v>65158174</v>
      </c>
      <c r="X47" s="74">
        <f t="shared" si="6"/>
        <v>2816523</v>
      </c>
      <c r="Y47" s="74">
        <f t="shared" si="6"/>
        <v>62341651</v>
      </c>
      <c r="Z47" s="75">
        <f>+IF(X47&lt;&gt;0,+(Y47/X47)*100,0)</f>
        <v>2213.4259510751376</v>
      </c>
      <c r="AA47" s="76">
        <f>SUM(AA45:AA46)</f>
        <v>2816523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99948133</v>
      </c>
      <c r="D9" s="6">
        <v>102311009</v>
      </c>
      <c r="E9" s="7">
        <v>95400000</v>
      </c>
      <c r="F9" s="8">
        <v>97400000</v>
      </c>
      <c r="G9" s="8">
        <v>8481585</v>
      </c>
      <c r="H9" s="8">
        <v>8617951</v>
      </c>
      <c r="I9" s="8">
        <v>8605047</v>
      </c>
      <c r="J9" s="8">
        <v>25704583</v>
      </c>
      <c r="K9" s="8">
        <v>7802095</v>
      </c>
      <c r="L9" s="8">
        <v>8738780</v>
      </c>
      <c r="M9" s="8">
        <v>8460798</v>
      </c>
      <c r="N9" s="8">
        <v>25001673</v>
      </c>
      <c r="O9" s="8">
        <v>8359085</v>
      </c>
      <c r="P9" s="8">
        <v>8246007</v>
      </c>
      <c r="Q9" s="8">
        <v>7251934</v>
      </c>
      <c r="R9" s="8">
        <v>23857026</v>
      </c>
      <c r="S9" s="8">
        <v>9290383</v>
      </c>
      <c r="T9" s="8">
        <v>9166856</v>
      </c>
      <c r="U9" s="8">
        <v>9290488</v>
      </c>
      <c r="V9" s="8">
        <v>27747727</v>
      </c>
      <c r="W9" s="8">
        <v>102311009</v>
      </c>
      <c r="X9" s="8">
        <v>97400000</v>
      </c>
      <c r="Y9" s="8">
        <v>4911009</v>
      </c>
      <c r="Z9" s="2">
        <v>5.0421036960985628</v>
      </c>
      <c r="AA9" s="6">
        <v>97400000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30885986</v>
      </c>
      <c r="D18" s="6">
        <v>4145981</v>
      </c>
      <c r="E18" s="7">
        <v>4817914</v>
      </c>
      <c r="F18" s="8">
        <v>4817914</v>
      </c>
      <c r="G18" s="8">
        <v>1745622</v>
      </c>
      <c r="H18" s="8"/>
      <c r="I18" s="8"/>
      <c r="J18" s="8">
        <v>1745622</v>
      </c>
      <c r="K18" s="8"/>
      <c r="L18" s="8"/>
      <c r="M18" s="8">
        <v>1352983</v>
      </c>
      <c r="N18" s="8">
        <v>1352983</v>
      </c>
      <c r="O18" s="8"/>
      <c r="P18" s="8"/>
      <c r="Q18" s="8">
        <v>1047376</v>
      </c>
      <c r="R18" s="8">
        <v>1047376</v>
      </c>
      <c r="S18" s="8"/>
      <c r="T18" s="8"/>
      <c r="U18" s="8"/>
      <c r="V18" s="8"/>
      <c r="W18" s="8">
        <v>4145981</v>
      </c>
      <c r="X18" s="8">
        <v>4817914</v>
      </c>
      <c r="Y18" s="8">
        <v>-671933</v>
      </c>
      <c r="Z18" s="2">
        <v>-13.946554463197142</v>
      </c>
      <c r="AA18" s="6">
        <v>4817914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935000</v>
      </c>
      <c r="F19" s="26">
        <v>935000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935000</v>
      </c>
      <c r="Y19" s="26">
        <v>-935000</v>
      </c>
      <c r="Z19" s="27">
        <v>-100</v>
      </c>
      <c r="AA19" s="28">
        <v>935000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130834119</v>
      </c>
      <c r="D21" s="33">
        <f t="shared" si="0"/>
        <v>106456990</v>
      </c>
      <c r="E21" s="34">
        <f t="shared" si="0"/>
        <v>101152914</v>
      </c>
      <c r="F21" s="35">
        <f t="shared" si="0"/>
        <v>103152914</v>
      </c>
      <c r="G21" s="35">
        <f t="shared" si="0"/>
        <v>10227207</v>
      </c>
      <c r="H21" s="35">
        <f t="shared" si="0"/>
        <v>8617951</v>
      </c>
      <c r="I21" s="35">
        <f t="shared" si="0"/>
        <v>8605047</v>
      </c>
      <c r="J21" s="35">
        <f t="shared" si="0"/>
        <v>27450205</v>
      </c>
      <c r="K21" s="35">
        <f t="shared" si="0"/>
        <v>7802095</v>
      </c>
      <c r="L21" s="35">
        <f t="shared" si="0"/>
        <v>8738780</v>
      </c>
      <c r="M21" s="35">
        <f t="shared" si="0"/>
        <v>9813781</v>
      </c>
      <c r="N21" s="35">
        <f t="shared" si="0"/>
        <v>26354656</v>
      </c>
      <c r="O21" s="35">
        <f t="shared" si="0"/>
        <v>8359085</v>
      </c>
      <c r="P21" s="35">
        <f t="shared" si="0"/>
        <v>8246007</v>
      </c>
      <c r="Q21" s="35">
        <f t="shared" si="0"/>
        <v>8299310</v>
      </c>
      <c r="R21" s="35">
        <f t="shared" si="0"/>
        <v>24904402</v>
      </c>
      <c r="S21" s="35">
        <f t="shared" si="0"/>
        <v>9290383</v>
      </c>
      <c r="T21" s="35">
        <f t="shared" si="0"/>
        <v>9166856</v>
      </c>
      <c r="U21" s="35">
        <f t="shared" si="0"/>
        <v>9290488</v>
      </c>
      <c r="V21" s="35">
        <f t="shared" si="0"/>
        <v>27747727</v>
      </c>
      <c r="W21" s="35">
        <f t="shared" si="0"/>
        <v>106456990</v>
      </c>
      <c r="X21" s="35">
        <f t="shared" si="0"/>
        <v>103152914</v>
      </c>
      <c r="Y21" s="35">
        <f t="shared" si="0"/>
        <v>3304076</v>
      </c>
      <c r="Z21" s="36">
        <f>+IF(X21&lt;&gt;0,+(Y21/X21)*100,0)</f>
        <v>3.2030854697909943</v>
      </c>
      <c r="AA21" s="33">
        <f>SUM(AA5:AA20)</f>
        <v>103152914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60710438</v>
      </c>
      <c r="D24" s="6">
        <v>51083394</v>
      </c>
      <c r="E24" s="7">
        <v>42881368</v>
      </c>
      <c r="F24" s="8">
        <v>42881368</v>
      </c>
      <c r="G24" s="8">
        <v>-280</v>
      </c>
      <c r="H24" s="8">
        <v>1787</v>
      </c>
      <c r="I24" s="8">
        <v>1387</v>
      </c>
      <c r="J24" s="8">
        <v>2894</v>
      </c>
      <c r="K24" s="8"/>
      <c r="L24" s="8">
        <v>16508036</v>
      </c>
      <c r="M24" s="8">
        <v>4479989</v>
      </c>
      <c r="N24" s="8">
        <v>20988025</v>
      </c>
      <c r="O24" s="8">
        <v>8789575</v>
      </c>
      <c r="P24" s="8">
        <v>3899840</v>
      </c>
      <c r="Q24" s="8">
        <v>3860862</v>
      </c>
      <c r="R24" s="8">
        <v>16550277</v>
      </c>
      <c r="S24" s="8">
        <v>4705975</v>
      </c>
      <c r="T24" s="8">
        <v>4471686</v>
      </c>
      <c r="U24" s="8">
        <v>4373099</v>
      </c>
      <c r="V24" s="8">
        <v>13550760</v>
      </c>
      <c r="W24" s="8">
        <v>51091956</v>
      </c>
      <c r="X24" s="8">
        <v>42881368</v>
      </c>
      <c r="Y24" s="8">
        <v>8210588</v>
      </c>
      <c r="Z24" s="2">
        <v>19.147215639202557</v>
      </c>
      <c r="AA24" s="6">
        <v>42881368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18902724</v>
      </c>
      <c r="F26" s="8">
        <v>18902724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18902724</v>
      </c>
      <c r="Y26" s="8">
        <v>-18902724</v>
      </c>
      <c r="Z26" s="2">
        <v>-100</v>
      </c>
      <c r="AA26" s="6">
        <v>18902724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2260970</v>
      </c>
      <c r="F27" s="8">
        <v>2260970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2260970</v>
      </c>
      <c r="Y27" s="8">
        <v>-2260970</v>
      </c>
      <c r="Z27" s="2">
        <v>-100</v>
      </c>
      <c r="AA27" s="6">
        <v>2260970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125986</v>
      </c>
      <c r="D30" s="6">
        <v>82879</v>
      </c>
      <c r="E30" s="7">
        <v>265282</v>
      </c>
      <c r="F30" s="8">
        <v>1465282</v>
      </c>
      <c r="G30" s="8">
        <v>1901</v>
      </c>
      <c r="H30" s="8"/>
      <c r="I30" s="8">
        <v>33000</v>
      </c>
      <c r="J30" s="8">
        <v>34901</v>
      </c>
      <c r="K30" s="8">
        <v>4963</v>
      </c>
      <c r="L30" s="8"/>
      <c r="M30" s="8"/>
      <c r="N30" s="8">
        <v>4963</v>
      </c>
      <c r="O30" s="8">
        <v>5043</v>
      </c>
      <c r="P30" s="8">
        <v>21387</v>
      </c>
      <c r="Q30" s="8"/>
      <c r="R30" s="8">
        <v>26430</v>
      </c>
      <c r="S30" s="8">
        <v>16585</v>
      </c>
      <c r="T30" s="8"/>
      <c r="U30" s="8"/>
      <c r="V30" s="8">
        <v>16585</v>
      </c>
      <c r="W30" s="8">
        <v>82879</v>
      </c>
      <c r="X30" s="8">
        <v>1465282</v>
      </c>
      <c r="Y30" s="8">
        <v>-1382403</v>
      </c>
      <c r="Z30" s="2">
        <v>-94.343819141980859</v>
      </c>
      <c r="AA30" s="6">
        <v>1465282</v>
      </c>
    </row>
    <row r="31" spans="1:27" x14ac:dyDescent="0.25">
      <c r="A31" s="25" t="s">
        <v>57</v>
      </c>
      <c r="B31" s="24" t="s">
        <v>32</v>
      </c>
      <c r="C31" s="6">
        <v>6986170</v>
      </c>
      <c r="D31" s="6">
        <v>349508</v>
      </c>
      <c r="E31" s="7">
        <v>3932770</v>
      </c>
      <c r="F31" s="8">
        <v>2732770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88020</v>
      </c>
      <c r="R31" s="8">
        <v>88020</v>
      </c>
      <c r="S31" s="8"/>
      <c r="T31" s="8">
        <v>171743</v>
      </c>
      <c r="U31" s="8">
        <v>89745</v>
      </c>
      <c r="V31" s="8">
        <v>261488</v>
      </c>
      <c r="W31" s="8">
        <v>349508</v>
      </c>
      <c r="X31" s="8">
        <v>2732770</v>
      </c>
      <c r="Y31" s="8">
        <v>-2383262</v>
      </c>
      <c r="Z31" s="2">
        <v>-87.210486063591148</v>
      </c>
      <c r="AA31" s="6">
        <v>2732770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31930925</v>
      </c>
      <c r="D33" s="6">
        <v>24654198</v>
      </c>
      <c r="E33" s="7">
        <v>19827426</v>
      </c>
      <c r="F33" s="8">
        <v>19827426</v>
      </c>
      <c r="G33" s="8">
        <v>1726475</v>
      </c>
      <c r="H33" s="8">
        <v>1779994</v>
      </c>
      <c r="I33" s="8">
        <v>1799350</v>
      </c>
      <c r="J33" s="8">
        <v>5305819</v>
      </c>
      <c r="K33" s="8">
        <v>2111036</v>
      </c>
      <c r="L33" s="8">
        <v>1979158</v>
      </c>
      <c r="M33" s="8">
        <v>2235726</v>
      </c>
      <c r="N33" s="8">
        <v>6325920</v>
      </c>
      <c r="O33" s="8">
        <v>1936034</v>
      </c>
      <c r="P33" s="8">
        <v>1923366</v>
      </c>
      <c r="Q33" s="8">
        <v>1947245</v>
      </c>
      <c r="R33" s="8">
        <v>5806645</v>
      </c>
      <c r="S33" s="8">
        <v>1979564</v>
      </c>
      <c r="T33" s="8">
        <v>2042926</v>
      </c>
      <c r="U33" s="8">
        <v>3193323</v>
      </c>
      <c r="V33" s="8">
        <v>7215813</v>
      </c>
      <c r="W33" s="8">
        <v>24654197</v>
      </c>
      <c r="X33" s="8">
        <v>19827426</v>
      </c>
      <c r="Y33" s="8">
        <v>4826771</v>
      </c>
      <c r="Z33" s="2">
        <v>24.343911307499017</v>
      </c>
      <c r="AA33" s="6">
        <v>19827426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99753519</v>
      </c>
      <c r="D35" s="33">
        <f>SUM(D24:D34)</f>
        <v>76169979</v>
      </c>
      <c r="E35" s="34">
        <f t="shared" si="1"/>
        <v>88070540</v>
      </c>
      <c r="F35" s="35">
        <f t="shared" si="1"/>
        <v>88070540</v>
      </c>
      <c r="G35" s="35">
        <f t="shared" si="1"/>
        <v>1728096</v>
      </c>
      <c r="H35" s="35">
        <f t="shared" si="1"/>
        <v>1781781</v>
      </c>
      <c r="I35" s="35">
        <f t="shared" si="1"/>
        <v>1833737</v>
      </c>
      <c r="J35" s="35">
        <f t="shared" si="1"/>
        <v>5343614</v>
      </c>
      <c r="K35" s="35">
        <f t="shared" si="1"/>
        <v>2115999</v>
      </c>
      <c r="L35" s="35">
        <f t="shared" si="1"/>
        <v>18487194</v>
      </c>
      <c r="M35" s="35">
        <f t="shared" si="1"/>
        <v>6715715</v>
      </c>
      <c r="N35" s="35">
        <f t="shared" si="1"/>
        <v>27318908</v>
      </c>
      <c r="O35" s="35">
        <f t="shared" si="1"/>
        <v>10730652</v>
      </c>
      <c r="P35" s="35">
        <f t="shared" si="1"/>
        <v>5844593</v>
      </c>
      <c r="Q35" s="35">
        <f t="shared" si="1"/>
        <v>5896127</v>
      </c>
      <c r="R35" s="35">
        <f t="shared" si="1"/>
        <v>22471372</v>
      </c>
      <c r="S35" s="35">
        <f t="shared" si="1"/>
        <v>6702124</v>
      </c>
      <c r="T35" s="35">
        <f t="shared" si="1"/>
        <v>6686355</v>
      </c>
      <c r="U35" s="35">
        <f t="shared" si="1"/>
        <v>7656167</v>
      </c>
      <c r="V35" s="35">
        <f t="shared" si="1"/>
        <v>21044646</v>
      </c>
      <c r="W35" s="35">
        <f t="shared" si="1"/>
        <v>76178540</v>
      </c>
      <c r="X35" s="35">
        <f t="shared" si="1"/>
        <v>88070540</v>
      </c>
      <c r="Y35" s="35">
        <f t="shared" si="1"/>
        <v>-11892000</v>
      </c>
      <c r="Z35" s="36">
        <f>+IF(X35&lt;&gt;0,+(Y35/X35)*100,0)</f>
        <v>-13.502812631783566</v>
      </c>
      <c r="AA35" s="33">
        <f>SUM(AA24:AA34)</f>
        <v>88070540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31080600</v>
      </c>
      <c r="D37" s="46">
        <f>+D21-D35</f>
        <v>30287011</v>
      </c>
      <c r="E37" s="47">
        <f t="shared" si="2"/>
        <v>13082374</v>
      </c>
      <c r="F37" s="48">
        <f t="shared" si="2"/>
        <v>15082374</v>
      </c>
      <c r="G37" s="48">
        <f t="shared" si="2"/>
        <v>8499111</v>
      </c>
      <c r="H37" s="48">
        <f t="shared" si="2"/>
        <v>6836170</v>
      </c>
      <c r="I37" s="48">
        <f t="shared" si="2"/>
        <v>6771310</v>
      </c>
      <c r="J37" s="48">
        <f t="shared" si="2"/>
        <v>22106591</v>
      </c>
      <c r="K37" s="48">
        <f t="shared" si="2"/>
        <v>5686096</v>
      </c>
      <c r="L37" s="48">
        <f t="shared" si="2"/>
        <v>-9748414</v>
      </c>
      <c r="M37" s="48">
        <f t="shared" si="2"/>
        <v>3098066</v>
      </c>
      <c r="N37" s="48">
        <f t="shared" si="2"/>
        <v>-964252</v>
      </c>
      <c r="O37" s="48">
        <f t="shared" si="2"/>
        <v>-2371567</v>
      </c>
      <c r="P37" s="48">
        <f t="shared" si="2"/>
        <v>2401414</v>
      </c>
      <c r="Q37" s="48">
        <f t="shared" si="2"/>
        <v>2403183</v>
      </c>
      <c r="R37" s="48">
        <f t="shared" si="2"/>
        <v>2433030</v>
      </c>
      <c r="S37" s="48">
        <f t="shared" si="2"/>
        <v>2588259</v>
      </c>
      <c r="T37" s="48">
        <f t="shared" si="2"/>
        <v>2480501</v>
      </c>
      <c r="U37" s="48">
        <f t="shared" si="2"/>
        <v>1634321</v>
      </c>
      <c r="V37" s="48">
        <f t="shared" si="2"/>
        <v>6703081</v>
      </c>
      <c r="W37" s="48">
        <f t="shared" si="2"/>
        <v>30278450</v>
      </c>
      <c r="X37" s="48">
        <f>IF(F21=F35,0,X21-X35)</f>
        <v>15082374</v>
      </c>
      <c r="Y37" s="48">
        <f t="shared" si="2"/>
        <v>15196076</v>
      </c>
      <c r="Z37" s="49">
        <f>+IF(X37&lt;&gt;0,+(Y37/X37)*100,0)</f>
        <v>100.75387336237651</v>
      </c>
      <c r="AA37" s="46">
        <f>+AA21-AA35</f>
        <v>15082374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31080600</v>
      </c>
      <c r="D41" s="56">
        <f>SUM(D37:D40)</f>
        <v>30287011</v>
      </c>
      <c r="E41" s="57">
        <f t="shared" si="3"/>
        <v>13082374</v>
      </c>
      <c r="F41" s="58">
        <f t="shared" si="3"/>
        <v>15082374</v>
      </c>
      <c r="G41" s="58">
        <f t="shared" si="3"/>
        <v>8499111</v>
      </c>
      <c r="H41" s="58">
        <f t="shared" si="3"/>
        <v>6836170</v>
      </c>
      <c r="I41" s="58">
        <f t="shared" si="3"/>
        <v>6771310</v>
      </c>
      <c r="J41" s="58">
        <f t="shared" si="3"/>
        <v>22106591</v>
      </c>
      <c r="K41" s="58">
        <f t="shared" si="3"/>
        <v>5686096</v>
      </c>
      <c r="L41" s="58">
        <f t="shared" si="3"/>
        <v>-9748414</v>
      </c>
      <c r="M41" s="58">
        <f t="shared" si="3"/>
        <v>3098066</v>
      </c>
      <c r="N41" s="58">
        <f t="shared" si="3"/>
        <v>-964252</v>
      </c>
      <c r="O41" s="58">
        <f t="shared" si="3"/>
        <v>-2371567</v>
      </c>
      <c r="P41" s="58">
        <f t="shared" si="3"/>
        <v>2401414</v>
      </c>
      <c r="Q41" s="58">
        <f t="shared" si="3"/>
        <v>2403183</v>
      </c>
      <c r="R41" s="58">
        <f t="shared" si="3"/>
        <v>2433030</v>
      </c>
      <c r="S41" s="58">
        <f t="shared" si="3"/>
        <v>2588259</v>
      </c>
      <c r="T41" s="58">
        <f t="shared" si="3"/>
        <v>2480501</v>
      </c>
      <c r="U41" s="58">
        <f t="shared" si="3"/>
        <v>1634321</v>
      </c>
      <c r="V41" s="58">
        <f t="shared" si="3"/>
        <v>6703081</v>
      </c>
      <c r="W41" s="58">
        <f t="shared" si="3"/>
        <v>30278450</v>
      </c>
      <c r="X41" s="58">
        <f t="shared" si="3"/>
        <v>15082374</v>
      </c>
      <c r="Y41" s="58">
        <f t="shared" si="3"/>
        <v>15196076</v>
      </c>
      <c r="Z41" s="59">
        <f>+IF(X41&lt;&gt;0,+(Y41/X41)*100,0)</f>
        <v>100.75387336237651</v>
      </c>
      <c r="AA41" s="56">
        <f>SUM(AA37:AA40)</f>
        <v>15082374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31080600</v>
      </c>
      <c r="D43" s="64">
        <f>+D41-D42</f>
        <v>30287011</v>
      </c>
      <c r="E43" s="65">
        <f t="shared" si="4"/>
        <v>13082374</v>
      </c>
      <c r="F43" s="66">
        <f t="shared" si="4"/>
        <v>15082374</v>
      </c>
      <c r="G43" s="66">
        <f t="shared" si="4"/>
        <v>8499111</v>
      </c>
      <c r="H43" s="66">
        <f t="shared" si="4"/>
        <v>6836170</v>
      </c>
      <c r="I43" s="66">
        <f t="shared" si="4"/>
        <v>6771310</v>
      </c>
      <c r="J43" s="66">
        <f t="shared" si="4"/>
        <v>22106591</v>
      </c>
      <c r="K43" s="66">
        <f t="shared" si="4"/>
        <v>5686096</v>
      </c>
      <c r="L43" s="66">
        <f t="shared" si="4"/>
        <v>-9748414</v>
      </c>
      <c r="M43" s="66">
        <f t="shared" si="4"/>
        <v>3098066</v>
      </c>
      <c r="N43" s="66">
        <f t="shared" si="4"/>
        <v>-964252</v>
      </c>
      <c r="O43" s="66">
        <f t="shared" si="4"/>
        <v>-2371567</v>
      </c>
      <c r="P43" s="66">
        <f t="shared" si="4"/>
        <v>2401414</v>
      </c>
      <c r="Q43" s="66">
        <f t="shared" si="4"/>
        <v>2403183</v>
      </c>
      <c r="R43" s="66">
        <f t="shared" si="4"/>
        <v>2433030</v>
      </c>
      <c r="S43" s="66">
        <f t="shared" si="4"/>
        <v>2588259</v>
      </c>
      <c r="T43" s="66">
        <f t="shared" si="4"/>
        <v>2480501</v>
      </c>
      <c r="U43" s="66">
        <f t="shared" si="4"/>
        <v>1634321</v>
      </c>
      <c r="V43" s="66">
        <f t="shared" si="4"/>
        <v>6703081</v>
      </c>
      <c r="W43" s="66">
        <f t="shared" si="4"/>
        <v>30278450</v>
      </c>
      <c r="X43" s="66">
        <f t="shared" si="4"/>
        <v>15082374</v>
      </c>
      <c r="Y43" s="66">
        <f t="shared" si="4"/>
        <v>15196076</v>
      </c>
      <c r="Z43" s="67">
        <f>+IF(X43&lt;&gt;0,+(Y43/X43)*100,0)</f>
        <v>100.75387336237651</v>
      </c>
      <c r="AA43" s="64">
        <f>+AA41-AA42</f>
        <v>15082374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31080600</v>
      </c>
      <c r="D45" s="56">
        <f>SUM(D43:D44)</f>
        <v>30287011</v>
      </c>
      <c r="E45" s="57">
        <f t="shared" si="5"/>
        <v>13082374</v>
      </c>
      <c r="F45" s="58">
        <f t="shared" si="5"/>
        <v>15082374</v>
      </c>
      <c r="G45" s="58">
        <f t="shared" si="5"/>
        <v>8499111</v>
      </c>
      <c r="H45" s="58">
        <f t="shared" si="5"/>
        <v>6836170</v>
      </c>
      <c r="I45" s="58">
        <f t="shared" si="5"/>
        <v>6771310</v>
      </c>
      <c r="J45" s="58">
        <f t="shared" si="5"/>
        <v>22106591</v>
      </c>
      <c r="K45" s="58">
        <f t="shared" si="5"/>
        <v>5686096</v>
      </c>
      <c r="L45" s="58">
        <f t="shared" si="5"/>
        <v>-9748414</v>
      </c>
      <c r="M45" s="58">
        <f t="shared" si="5"/>
        <v>3098066</v>
      </c>
      <c r="N45" s="58">
        <f t="shared" si="5"/>
        <v>-964252</v>
      </c>
      <c r="O45" s="58">
        <f t="shared" si="5"/>
        <v>-2371567</v>
      </c>
      <c r="P45" s="58">
        <f t="shared" si="5"/>
        <v>2401414</v>
      </c>
      <c r="Q45" s="58">
        <f t="shared" si="5"/>
        <v>2403183</v>
      </c>
      <c r="R45" s="58">
        <f t="shared" si="5"/>
        <v>2433030</v>
      </c>
      <c r="S45" s="58">
        <f t="shared" si="5"/>
        <v>2588259</v>
      </c>
      <c r="T45" s="58">
        <f t="shared" si="5"/>
        <v>2480501</v>
      </c>
      <c r="U45" s="58">
        <f t="shared" si="5"/>
        <v>1634321</v>
      </c>
      <c r="V45" s="58">
        <f t="shared" si="5"/>
        <v>6703081</v>
      </c>
      <c r="W45" s="58">
        <f t="shared" si="5"/>
        <v>30278450</v>
      </c>
      <c r="X45" s="58">
        <f t="shared" si="5"/>
        <v>15082374</v>
      </c>
      <c r="Y45" s="58">
        <f t="shared" si="5"/>
        <v>15196076</v>
      </c>
      <c r="Z45" s="59">
        <f>+IF(X45&lt;&gt;0,+(Y45/X45)*100,0)</f>
        <v>100.75387336237651</v>
      </c>
      <c r="AA45" s="56">
        <f>SUM(AA43:AA44)</f>
        <v>15082374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31080600</v>
      </c>
      <c r="D47" s="71">
        <f>SUM(D45:D46)</f>
        <v>30287011</v>
      </c>
      <c r="E47" s="72">
        <f t="shared" si="6"/>
        <v>13082374</v>
      </c>
      <c r="F47" s="73">
        <f t="shared" si="6"/>
        <v>15082374</v>
      </c>
      <c r="G47" s="73">
        <f t="shared" si="6"/>
        <v>8499111</v>
      </c>
      <c r="H47" s="74">
        <f t="shared" si="6"/>
        <v>6836170</v>
      </c>
      <c r="I47" s="74">
        <f t="shared" si="6"/>
        <v>6771310</v>
      </c>
      <c r="J47" s="74">
        <f t="shared" si="6"/>
        <v>22106591</v>
      </c>
      <c r="K47" s="74">
        <f t="shared" si="6"/>
        <v>5686096</v>
      </c>
      <c r="L47" s="74">
        <f t="shared" si="6"/>
        <v>-9748414</v>
      </c>
      <c r="M47" s="73">
        <f t="shared" si="6"/>
        <v>3098066</v>
      </c>
      <c r="N47" s="73">
        <f t="shared" si="6"/>
        <v>-964252</v>
      </c>
      <c r="O47" s="74">
        <f t="shared" si="6"/>
        <v>-2371567</v>
      </c>
      <c r="P47" s="74">
        <f t="shared" si="6"/>
        <v>2401414</v>
      </c>
      <c r="Q47" s="74">
        <f t="shared" si="6"/>
        <v>2403183</v>
      </c>
      <c r="R47" s="74">
        <f t="shared" si="6"/>
        <v>2433030</v>
      </c>
      <c r="S47" s="74">
        <f t="shared" si="6"/>
        <v>2588259</v>
      </c>
      <c r="T47" s="73">
        <f t="shared" si="6"/>
        <v>2480501</v>
      </c>
      <c r="U47" s="73">
        <f t="shared" si="6"/>
        <v>1634321</v>
      </c>
      <c r="V47" s="74">
        <f t="shared" si="6"/>
        <v>6703081</v>
      </c>
      <c r="W47" s="74">
        <f t="shared" si="6"/>
        <v>30278450</v>
      </c>
      <c r="X47" s="74">
        <f t="shared" si="6"/>
        <v>15082374</v>
      </c>
      <c r="Y47" s="74">
        <f t="shared" si="6"/>
        <v>15196076</v>
      </c>
      <c r="Z47" s="75">
        <f>+IF(X47&lt;&gt;0,+(Y47/X47)*100,0)</f>
        <v>100.75387336237651</v>
      </c>
      <c r="AA47" s="76">
        <f>SUM(AA45:AA46)</f>
        <v>15082374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-98105</v>
      </c>
      <c r="D5" s="6"/>
      <c r="E5" s="7"/>
      <c r="F5" s="8"/>
      <c r="G5" s="8">
        <v>-8490</v>
      </c>
      <c r="H5" s="8">
        <v>-8490</v>
      </c>
      <c r="I5" s="8">
        <v>-8490</v>
      </c>
      <c r="J5" s="8">
        <v>-25470</v>
      </c>
      <c r="K5" s="8">
        <v>-8490</v>
      </c>
      <c r="L5" s="8">
        <v>-8490</v>
      </c>
      <c r="M5" s="8">
        <v>-8490</v>
      </c>
      <c r="N5" s="8">
        <v>-25470</v>
      </c>
      <c r="O5" s="8">
        <v>-8490</v>
      </c>
      <c r="P5" s="8">
        <v>-8490</v>
      </c>
      <c r="Q5" s="8">
        <v>-8490</v>
      </c>
      <c r="R5" s="8">
        <v>-25470</v>
      </c>
      <c r="S5" s="8">
        <v>-8490</v>
      </c>
      <c r="T5" s="8">
        <v>-8490</v>
      </c>
      <c r="U5" s="8">
        <v>-8490</v>
      </c>
      <c r="V5" s="8">
        <v>-25470</v>
      </c>
      <c r="W5" s="8">
        <v>-101880</v>
      </c>
      <c r="X5" s="8"/>
      <c r="Y5" s="8">
        <v>-101880</v>
      </c>
      <c r="Z5" s="2"/>
      <c r="AA5" s="6"/>
    </row>
    <row r="6" spans="1:27" x14ac:dyDescent="0.25">
      <c r="A6" s="23" t="s">
        <v>34</v>
      </c>
      <c r="B6" s="24" t="s">
        <v>32</v>
      </c>
      <c r="C6" s="6">
        <v>-1655077</v>
      </c>
      <c r="D6" s="6"/>
      <c r="E6" s="7"/>
      <c r="F6" s="8"/>
      <c r="G6" s="8">
        <v>-118758</v>
      </c>
      <c r="H6" s="8">
        <v>-334166</v>
      </c>
      <c r="I6" s="8">
        <v>-139096</v>
      </c>
      <c r="J6" s="8">
        <v>-592020</v>
      </c>
      <c r="K6" s="8">
        <v>-106176</v>
      </c>
      <c r="L6" s="8">
        <v>130066</v>
      </c>
      <c r="M6" s="8">
        <v>-88057</v>
      </c>
      <c r="N6" s="8">
        <v>-64167</v>
      </c>
      <c r="O6" s="8">
        <v>-132602</v>
      </c>
      <c r="P6" s="8">
        <v>-334166</v>
      </c>
      <c r="Q6" s="8">
        <v>-334120</v>
      </c>
      <c r="R6" s="8">
        <v>-800888</v>
      </c>
      <c r="S6" s="8">
        <v>-334120</v>
      </c>
      <c r="T6" s="8">
        <v>-334259</v>
      </c>
      <c r="U6" s="8">
        <v>-334166</v>
      </c>
      <c r="V6" s="8">
        <v>-1002545</v>
      </c>
      <c r="W6" s="8">
        <v>-2459620</v>
      </c>
      <c r="X6" s="8"/>
      <c r="Y6" s="8">
        <v>-2459620</v>
      </c>
      <c r="Z6" s="2"/>
      <c r="AA6" s="6"/>
    </row>
    <row r="7" spans="1:27" x14ac:dyDescent="0.25">
      <c r="A7" s="25" t="s">
        <v>35</v>
      </c>
      <c r="B7" s="24" t="s">
        <v>32</v>
      </c>
      <c r="C7" s="6">
        <v>-392115</v>
      </c>
      <c r="D7" s="6"/>
      <c r="E7" s="7"/>
      <c r="F7" s="8"/>
      <c r="G7" s="8">
        <v>-27793</v>
      </c>
      <c r="H7" s="8">
        <v>-22292</v>
      </c>
      <c r="I7" s="8">
        <v>-32662</v>
      </c>
      <c r="J7" s="8">
        <v>-82747</v>
      </c>
      <c r="K7" s="8">
        <v>-28896</v>
      </c>
      <c r="L7" s="8">
        <v>-22213</v>
      </c>
      <c r="M7" s="8">
        <v>-20977</v>
      </c>
      <c r="N7" s="8">
        <v>-72086</v>
      </c>
      <c r="O7" s="8">
        <v>-36413</v>
      </c>
      <c r="P7" s="8">
        <v>-22292</v>
      </c>
      <c r="Q7" s="8">
        <v>-22292</v>
      </c>
      <c r="R7" s="8">
        <v>-80997</v>
      </c>
      <c r="S7" s="8">
        <v>-22292</v>
      </c>
      <c r="T7" s="8">
        <v>-22292</v>
      </c>
      <c r="U7" s="8">
        <v>-22292</v>
      </c>
      <c r="V7" s="8">
        <v>-66876</v>
      </c>
      <c r="W7" s="8">
        <v>-302706</v>
      </c>
      <c r="X7" s="8"/>
      <c r="Y7" s="8">
        <v>-302706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-59324</v>
      </c>
      <c r="D8" s="6"/>
      <c r="E8" s="7"/>
      <c r="F8" s="8">
        <v>-56016</v>
      </c>
      <c r="G8" s="8">
        <v>-7397</v>
      </c>
      <c r="H8" s="8">
        <v>-7680</v>
      </c>
      <c r="I8" s="8">
        <v>-8584</v>
      </c>
      <c r="J8" s="8">
        <v>-23661</v>
      </c>
      <c r="K8" s="8">
        <v>-4983</v>
      </c>
      <c r="L8" s="8">
        <v>-4983</v>
      </c>
      <c r="M8" s="8">
        <v>-4983</v>
      </c>
      <c r="N8" s="8">
        <v>-14949</v>
      </c>
      <c r="O8" s="8">
        <v>-4983</v>
      </c>
      <c r="P8" s="8">
        <v>-4983</v>
      </c>
      <c r="Q8" s="8">
        <v>-315</v>
      </c>
      <c r="R8" s="8">
        <v>-10281</v>
      </c>
      <c r="S8" s="8">
        <v>-315</v>
      </c>
      <c r="T8" s="8">
        <v>-14319</v>
      </c>
      <c r="U8" s="8">
        <v>-4983</v>
      </c>
      <c r="V8" s="8">
        <v>-19617</v>
      </c>
      <c r="W8" s="8">
        <v>-68508</v>
      </c>
      <c r="X8" s="8">
        <v>-56016</v>
      </c>
      <c r="Y8" s="8">
        <v>-12492</v>
      </c>
      <c r="Z8" s="2">
        <v>22.300771208226223</v>
      </c>
      <c r="AA8" s="6">
        <v>-56016</v>
      </c>
    </row>
    <row r="9" spans="1:27" x14ac:dyDescent="0.25">
      <c r="A9" s="25" t="s">
        <v>37</v>
      </c>
      <c r="B9" s="24" t="s">
        <v>32</v>
      </c>
      <c r="C9" s="6">
        <v>5684214812</v>
      </c>
      <c r="D9" s="6">
        <v>102311009</v>
      </c>
      <c r="E9" s="7">
        <v>5897137422</v>
      </c>
      <c r="F9" s="8">
        <v>6063774289</v>
      </c>
      <c r="G9" s="8">
        <v>481746003</v>
      </c>
      <c r="H9" s="8">
        <v>580074741</v>
      </c>
      <c r="I9" s="8">
        <v>514259374</v>
      </c>
      <c r="J9" s="8">
        <v>1576080118</v>
      </c>
      <c r="K9" s="8">
        <v>514640513</v>
      </c>
      <c r="L9" s="8">
        <v>591506830</v>
      </c>
      <c r="M9" s="8">
        <v>486589671</v>
      </c>
      <c r="N9" s="8">
        <v>1592737014</v>
      </c>
      <c r="O9" s="8">
        <v>531987077</v>
      </c>
      <c r="P9" s="8">
        <v>548925488</v>
      </c>
      <c r="Q9" s="8">
        <v>553080741</v>
      </c>
      <c r="R9" s="8">
        <v>1633993306</v>
      </c>
      <c r="S9" s="8">
        <v>546939070</v>
      </c>
      <c r="T9" s="8">
        <v>607640093</v>
      </c>
      <c r="U9" s="8">
        <v>404106478</v>
      </c>
      <c r="V9" s="8">
        <v>1558685641</v>
      </c>
      <c r="W9" s="8">
        <v>6361496079</v>
      </c>
      <c r="X9" s="8">
        <v>6063774289</v>
      </c>
      <c r="Y9" s="8">
        <v>297721790</v>
      </c>
      <c r="Z9" s="2">
        <v>4.9098428769039559</v>
      </c>
      <c r="AA9" s="6">
        <v>6063774289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92609</v>
      </c>
      <c r="D11" s="6"/>
      <c r="E11" s="7">
        <v>49545</v>
      </c>
      <c r="F11" s="8">
        <v>9545</v>
      </c>
      <c r="G11" s="8"/>
      <c r="H11" s="8"/>
      <c r="I11" s="8">
        <v>24348</v>
      </c>
      <c r="J11" s="8">
        <v>24348</v>
      </c>
      <c r="K11" s="8">
        <v>9043</v>
      </c>
      <c r="L11" s="8"/>
      <c r="M11" s="8"/>
      <c r="N11" s="8">
        <v>9043</v>
      </c>
      <c r="O11" s="8">
        <v>12957</v>
      </c>
      <c r="P11" s="8"/>
      <c r="Q11" s="8"/>
      <c r="R11" s="8">
        <v>12957</v>
      </c>
      <c r="S11" s="8"/>
      <c r="T11" s="8"/>
      <c r="U11" s="8"/>
      <c r="V11" s="8"/>
      <c r="W11" s="8">
        <v>46348</v>
      </c>
      <c r="X11" s="8">
        <v>9548</v>
      </c>
      <c r="Y11" s="8">
        <v>36800</v>
      </c>
      <c r="Z11" s="2">
        <v>385.4210305823209</v>
      </c>
      <c r="AA11" s="6">
        <v>9545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47406759</v>
      </c>
      <c r="D13" s="6"/>
      <c r="E13" s="7">
        <v>46022003</v>
      </c>
      <c r="F13" s="8">
        <v>47327654</v>
      </c>
      <c r="G13" s="8">
        <v>4856341</v>
      </c>
      <c r="H13" s="8">
        <v>4978021</v>
      </c>
      <c r="I13" s="8">
        <v>5209298</v>
      </c>
      <c r="J13" s="8">
        <v>15043660</v>
      </c>
      <c r="K13" s="8">
        <v>5083293</v>
      </c>
      <c r="L13" s="8">
        <v>4792555</v>
      </c>
      <c r="M13" s="8">
        <v>5115529</v>
      </c>
      <c r="N13" s="8">
        <v>14991377</v>
      </c>
      <c r="O13" s="8">
        <v>5468512</v>
      </c>
      <c r="P13" s="8">
        <v>5863062</v>
      </c>
      <c r="Q13" s="8">
        <v>6150484</v>
      </c>
      <c r="R13" s="8">
        <v>17482058</v>
      </c>
      <c r="S13" s="8">
        <v>7130892</v>
      </c>
      <c r="T13" s="8">
        <v>7334546</v>
      </c>
      <c r="U13" s="8">
        <v>8268026</v>
      </c>
      <c r="V13" s="8">
        <v>22733464</v>
      </c>
      <c r="W13" s="8">
        <v>70250559</v>
      </c>
      <c r="X13" s="8">
        <v>47327655</v>
      </c>
      <c r="Y13" s="8">
        <v>22922904</v>
      </c>
      <c r="Z13" s="2">
        <v>48.434480854798323</v>
      </c>
      <c r="AA13" s="6">
        <v>47327654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1800238921</v>
      </c>
      <c r="D18" s="6">
        <v>4145981</v>
      </c>
      <c r="E18" s="7">
        <v>826306800</v>
      </c>
      <c r="F18" s="8">
        <v>795216477</v>
      </c>
      <c r="G18" s="8">
        <v>437051904</v>
      </c>
      <c r="H18" s="8">
        <v>92024836</v>
      </c>
      <c r="I18" s="8">
        <v>92024836</v>
      </c>
      <c r="J18" s="8">
        <v>621101576</v>
      </c>
      <c r="K18" s="8">
        <v>92024836</v>
      </c>
      <c r="L18" s="8">
        <v>92155715</v>
      </c>
      <c r="M18" s="8">
        <v>366024191</v>
      </c>
      <c r="N18" s="8">
        <v>550204742</v>
      </c>
      <c r="O18" s="8">
        <v>92024836</v>
      </c>
      <c r="P18" s="8">
        <v>92024836</v>
      </c>
      <c r="Q18" s="8">
        <v>290012897</v>
      </c>
      <c r="R18" s="8">
        <v>474062569</v>
      </c>
      <c r="S18" s="8">
        <v>82417336</v>
      </c>
      <c r="T18" s="8">
        <v>100283851</v>
      </c>
      <c r="U18" s="8">
        <v>91039910</v>
      </c>
      <c r="V18" s="8">
        <v>273741097</v>
      </c>
      <c r="W18" s="8">
        <v>1919109984</v>
      </c>
      <c r="X18" s="8">
        <v>795216477</v>
      </c>
      <c r="Y18" s="8">
        <v>1123893507</v>
      </c>
      <c r="Z18" s="2">
        <v>141.33176807904596</v>
      </c>
      <c r="AA18" s="6">
        <v>795216477</v>
      </c>
    </row>
    <row r="19" spans="1:27" x14ac:dyDescent="0.25">
      <c r="A19" s="23" t="s">
        <v>46</v>
      </c>
      <c r="B19" s="29" t="s">
        <v>32</v>
      </c>
      <c r="C19" s="6">
        <v>2295849</v>
      </c>
      <c r="D19" s="6"/>
      <c r="E19" s="7">
        <v>2646185</v>
      </c>
      <c r="F19" s="26">
        <v>2893955</v>
      </c>
      <c r="G19" s="26">
        <v>71181</v>
      </c>
      <c r="H19" s="26">
        <v>48967</v>
      </c>
      <c r="I19" s="26">
        <v>234755</v>
      </c>
      <c r="J19" s="26">
        <v>354903</v>
      </c>
      <c r="K19" s="26">
        <v>132825</v>
      </c>
      <c r="L19" s="26">
        <v>136814</v>
      </c>
      <c r="M19" s="26">
        <v>56825</v>
      </c>
      <c r="N19" s="26">
        <v>326464</v>
      </c>
      <c r="O19" s="26">
        <v>42780</v>
      </c>
      <c r="P19" s="26">
        <v>59276</v>
      </c>
      <c r="Q19" s="26">
        <v>56619</v>
      </c>
      <c r="R19" s="26">
        <v>158675</v>
      </c>
      <c r="S19" s="26">
        <v>53141</v>
      </c>
      <c r="T19" s="26">
        <v>57315</v>
      </c>
      <c r="U19" s="26">
        <v>7553797</v>
      </c>
      <c r="V19" s="26">
        <v>7664253</v>
      </c>
      <c r="W19" s="26">
        <v>8504295</v>
      </c>
      <c r="X19" s="26">
        <v>2893951</v>
      </c>
      <c r="Y19" s="26">
        <v>5610344</v>
      </c>
      <c r="Z19" s="27">
        <v>193.86451256431087</v>
      </c>
      <c r="AA19" s="28">
        <v>2893955</v>
      </c>
    </row>
    <row r="20" spans="1:27" x14ac:dyDescent="0.25">
      <c r="A20" s="23" t="s">
        <v>47</v>
      </c>
      <c r="B20" s="29" t="s">
        <v>32</v>
      </c>
      <c r="C20" s="6">
        <v>-396266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7531648063</v>
      </c>
      <c r="D21" s="33">
        <f t="shared" si="0"/>
        <v>106456990</v>
      </c>
      <c r="E21" s="34">
        <f t="shared" si="0"/>
        <v>6772161955</v>
      </c>
      <c r="F21" s="35">
        <f t="shared" si="0"/>
        <v>6909165904</v>
      </c>
      <c r="G21" s="35">
        <f t="shared" si="0"/>
        <v>923562991</v>
      </c>
      <c r="H21" s="35">
        <f t="shared" si="0"/>
        <v>676753937</v>
      </c>
      <c r="I21" s="35">
        <f t="shared" si="0"/>
        <v>611563779</v>
      </c>
      <c r="J21" s="35">
        <f t="shared" si="0"/>
        <v>2211880707</v>
      </c>
      <c r="K21" s="35">
        <f t="shared" si="0"/>
        <v>611741965</v>
      </c>
      <c r="L21" s="35">
        <f t="shared" si="0"/>
        <v>688686294</v>
      </c>
      <c r="M21" s="35">
        <f t="shared" si="0"/>
        <v>857663709</v>
      </c>
      <c r="N21" s="35">
        <f t="shared" si="0"/>
        <v>2158091968</v>
      </c>
      <c r="O21" s="35">
        <f t="shared" si="0"/>
        <v>629353674</v>
      </c>
      <c r="P21" s="35">
        <f t="shared" si="0"/>
        <v>646502731</v>
      </c>
      <c r="Q21" s="35">
        <f t="shared" si="0"/>
        <v>848935524</v>
      </c>
      <c r="R21" s="35">
        <f t="shared" si="0"/>
        <v>2124791929</v>
      </c>
      <c r="S21" s="35">
        <f t="shared" si="0"/>
        <v>636175222</v>
      </c>
      <c r="T21" s="35">
        <f t="shared" si="0"/>
        <v>714936445</v>
      </c>
      <c r="U21" s="35">
        <f t="shared" si="0"/>
        <v>510598280</v>
      </c>
      <c r="V21" s="35">
        <f t="shared" si="0"/>
        <v>1861709947</v>
      </c>
      <c r="W21" s="35">
        <f t="shared" si="0"/>
        <v>8356474551</v>
      </c>
      <c r="X21" s="35">
        <f t="shared" si="0"/>
        <v>6909165904</v>
      </c>
      <c r="Y21" s="35">
        <f t="shared" si="0"/>
        <v>1447308647</v>
      </c>
      <c r="Z21" s="36">
        <f>+IF(X21&lt;&gt;0,+(Y21/X21)*100,0)</f>
        <v>20.947660934905233</v>
      </c>
      <c r="AA21" s="33">
        <f>SUM(AA5:AA20)</f>
        <v>6909165904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2049974472</v>
      </c>
      <c r="D24" s="6">
        <v>51083394</v>
      </c>
      <c r="E24" s="7">
        <v>2458621494</v>
      </c>
      <c r="F24" s="8">
        <v>2410013052</v>
      </c>
      <c r="G24" s="8">
        <v>161050046</v>
      </c>
      <c r="H24" s="8">
        <v>162457887</v>
      </c>
      <c r="I24" s="8">
        <v>173868984</v>
      </c>
      <c r="J24" s="8">
        <v>497376917</v>
      </c>
      <c r="K24" s="8">
        <v>170199833</v>
      </c>
      <c r="L24" s="8">
        <v>185747486</v>
      </c>
      <c r="M24" s="8">
        <v>198769655</v>
      </c>
      <c r="N24" s="8">
        <v>554716974</v>
      </c>
      <c r="O24" s="8">
        <v>166310436</v>
      </c>
      <c r="P24" s="8">
        <v>182554155</v>
      </c>
      <c r="Q24" s="8">
        <v>167609517</v>
      </c>
      <c r="R24" s="8">
        <v>516474108</v>
      </c>
      <c r="S24" s="8">
        <v>171063751</v>
      </c>
      <c r="T24" s="8">
        <v>183267736</v>
      </c>
      <c r="U24" s="8">
        <v>175305905</v>
      </c>
      <c r="V24" s="8">
        <v>529637392</v>
      </c>
      <c r="W24" s="8">
        <v>2098205391</v>
      </c>
      <c r="X24" s="8">
        <v>2410013057</v>
      </c>
      <c r="Y24" s="8">
        <v>-311807666</v>
      </c>
      <c r="Z24" s="2">
        <v>-12.93800733130219</v>
      </c>
      <c r="AA24" s="6">
        <v>2410013052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707733747</v>
      </c>
      <c r="D26" s="6"/>
      <c r="E26" s="7">
        <v>690346951</v>
      </c>
      <c r="F26" s="8">
        <v>596682207</v>
      </c>
      <c r="G26" s="8">
        <v>31730554</v>
      </c>
      <c r="H26" s="8">
        <v>65270159</v>
      </c>
      <c r="I26" s="8">
        <v>529044039</v>
      </c>
      <c r="J26" s="8">
        <v>626044752</v>
      </c>
      <c r="K26" s="8">
        <v>65473096</v>
      </c>
      <c r="L26" s="8">
        <v>48914571</v>
      </c>
      <c r="M26" s="8">
        <v>90779534</v>
      </c>
      <c r="N26" s="8">
        <v>205167201</v>
      </c>
      <c r="O26" s="8">
        <v>-513562296</v>
      </c>
      <c r="P26" s="8">
        <v>65630532</v>
      </c>
      <c r="Q26" s="8">
        <v>44105208</v>
      </c>
      <c r="R26" s="8">
        <v>-403826556</v>
      </c>
      <c r="S26" s="8">
        <v>44068296</v>
      </c>
      <c r="T26" s="8">
        <v>44480053</v>
      </c>
      <c r="U26" s="8">
        <v>56298215</v>
      </c>
      <c r="V26" s="8">
        <v>144846564</v>
      </c>
      <c r="W26" s="8">
        <v>572231961</v>
      </c>
      <c r="X26" s="8">
        <v>596682206</v>
      </c>
      <c r="Y26" s="8">
        <v>-24450245</v>
      </c>
      <c r="Z26" s="2">
        <v>-4.0976997058296725</v>
      </c>
      <c r="AA26" s="6">
        <v>596682207</v>
      </c>
    </row>
    <row r="27" spans="1:27" x14ac:dyDescent="0.25">
      <c r="A27" s="25" t="s">
        <v>53</v>
      </c>
      <c r="B27" s="24" t="s">
        <v>32</v>
      </c>
      <c r="C27" s="6">
        <v>110193399</v>
      </c>
      <c r="D27" s="6"/>
      <c r="E27" s="7">
        <v>197537313</v>
      </c>
      <c r="F27" s="8">
        <v>181835695</v>
      </c>
      <c r="G27" s="8">
        <v>8316880</v>
      </c>
      <c r="H27" s="8">
        <v>9339278</v>
      </c>
      <c r="I27" s="8">
        <v>9301165</v>
      </c>
      <c r="J27" s="8">
        <v>26957323</v>
      </c>
      <c r="K27" s="8">
        <v>8795913</v>
      </c>
      <c r="L27" s="8">
        <v>8747511</v>
      </c>
      <c r="M27" s="8">
        <v>9457512</v>
      </c>
      <c r="N27" s="8">
        <v>27000936</v>
      </c>
      <c r="O27" s="8">
        <v>11034294</v>
      </c>
      <c r="P27" s="8">
        <v>9927628</v>
      </c>
      <c r="Q27" s="8">
        <v>9365785</v>
      </c>
      <c r="R27" s="8">
        <v>30327707</v>
      </c>
      <c r="S27" s="8">
        <v>-22560449</v>
      </c>
      <c r="T27" s="8">
        <v>8760717</v>
      </c>
      <c r="U27" s="8">
        <v>11875630</v>
      </c>
      <c r="V27" s="8">
        <v>-1924102</v>
      </c>
      <c r="W27" s="8">
        <v>82361864</v>
      </c>
      <c r="X27" s="8">
        <v>181835710</v>
      </c>
      <c r="Y27" s="8">
        <v>-99473846</v>
      </c>
      <c r="Z27" s="2">
        <v>-54.705341431559297</v>
      </c>
      <c r="AA27" s="6">
        <v>181835695</v>
      </c>
    </row>
    <row r="28" spans="1:27" x14ac:dyDescent="0.25">
      <c r="A28" s="25" t="s">
        <v>54</v>
      </c>
      <c r="B28" s="24" t="s">
        <v>32</v>
      </c>
      <c r="C28" s="6">
        <v>152316121</v>
      </c>
      <c r="D28" s="6"/>
      <c r="E28" s="7">
        <v>160764745</v>
      </c>
      <c r="F28" s="8">
        <v>160164745</v>
      </c>
      <c r="G28" s="8">
        <v>4455969</v>
      </c>
      <c r="H28" s="8">
        <v>413597</v>
      </c>
      <c r="I28" s="8">
        <v>7069920</v>
      </c>
      <c r="J28" s="8">
        <v>11939486</v>
      </c>
      <c r="K28" s="8">
        <v>5227111</v>
      </c>
      <c r="L28" s="8">
        <v>7447115</v>
      </c>
      <c r="M28" s="8">
        <v>10250636</v>
      </c>
      <c r="N28" s="8">
        <v>22924862</v>
      </c>
      <c r="O28" s="8">
        <v>4367389</v>
      </c>
      <c r="P28" s="8">
        <v>875336</v>
      </c>
      <c r="Q28" s="8">
        <v>2659767</v>
      </c>
      <c r="R28" s="8">
        <v>7902492</v>
      </c>
      <c r="S28" s="8">
        <v>6998762</v>
      </c>
      <c r="T28" s="8">
        <v>9173464</v>
      </c>
      <c r="U28" s="8">
        <v>12221518</v>
      </c>
      <c r="V28" s="8">
        <v>28393744</v>
      </c>
      <c r="W28" s="8">
        <v>71160584</v>
      </c>
      <c r="X28" s="8">
        <v>160164745</v>
      </c>
      <c r="Y28" s="8">
        <v>-89004161</v>
      </c>
      <c r="Z28" s="2">
        <v>-55.570382233618268</v>
      </c>
      <c r="AA28" s="6">
        <v>160164745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264937231</v>
      </c>
      <c r="D30" s="6">
        <v>82879</v>
      </c>
      <c r="E30" s="7">
        <v>200342946</v>
      </c>
      <c r="F30" s="8">
        <v>231787485</v>
      </c>
      <c r="G30" s="8">
        <v>6524283</v>
      </c>
      <c r="H30" s="8">
        <v>25595243</v>
      </c>
      <c r="I30" s="8">
        <v>14910762</v>
      </c>
      <c r="J30" s="8">
        <v>47030288</v>
      </c>
      <c r="K30" s="8">
        <v>16256400</v>
      </c>
      <c r="L30" s="8">
        <v>18030046</v>
      </c>
      <c r="M30" s="8">
        <v>23354584</v>
      </c>
      <c r="N30" s="8">
        <v>57641030</v>
      </c>
      <c r="O30" s="8">
        <v>15727367</v>
      </c>
      <c r="P30" s="8">
        <v>19931014</v>
      </c>
      <c r="Q30" s="8">
        <v>20181130</v>
      </c>
      <c r="R30" s="8">
        <v>55839511</v>
      </c>
      <c r="S30" s="8">
        <v>22584331</v>
      </c>
      <c r="T30" s="8">
        <v>-647525</v>
      </c>
      <c r="U30" s="8">
        <v>22446836</v>
      </c>
      <c r="V30" s="8">
        <v>44383642</v>
      </c>
      <c r="W30" s="8">
        <v>204894471</v>
      </c>
      <c r="X30" s="8">
        <v>231787478</v>
      </c>
      <c r="Y30" s="8">
        <v>-26893007</v>
      </c>
      <c r="Z30" s="2">
        <v>-11.602441698770285</v>
      </c>
      <c r="AA30" s="6">
        <v>231787485</v>
      </c>
    </row>
    <row r="31" spans="1:27" x14ac:dyDescent="0.25">
      <c r="A31" s="25" t="s">
        <v>57</v>
      </c>
      <c r="B31" s="24" t="s">
        <v>32</v>
      </c>
      <c r="C31" s="6">
        <v>1284067378</v>
      </c>
      <c r="D31" s="6">
        <v>349508</v>
      </c>
      <c r="E31" s="7">
        <v>1460870295</v>
      </c>
      <c r="F31" s="8">
        <v>1329409663</v>
      </c>
      <c r="G31" s="8">
        <v>11057447</v>
      </c>
      <c r="H31" s="8">
        <v>98430700</v>
      </c>
      <c r="I31" s="8">
        <v>17070487</v>
      </c>
      <c r="J31" s="8">
        <v>126558634</v>
      </c>
      <c r="K31" s="8">
        <v>124796886</v>
      </c>
      <c r="L31" s="8">
        <v>110469174</v>
      </c>
      <c r="M31" s="8">
        <v>122709428</v>
      </c>
      <c r="N31" s="8">
        <v>357975488</v>
      </c>
      <c r="O31" s="8">
        <v>88038856</v>
      </c>
      <c r="P31" s="8">
        <v>119665514</v>
      </c>
      <c r="Q31" s="8">
        <v>134510465</v>
      </c>
      <c r="R31" s="8">
        <v>342214835</v>
      </c>
      <c r="S31" s="8">
        <v>114242538</v>
      </c>
      <c r="T31" s="8">
        <v>130989298</v>
      </c>
      <c r="U31" s="8">
        <v>121140918</v>
      </c>
      <c r="V31" s="8">
        <v>366372754</v>
      </c>
      <c r="W31" s="8">
        <v>1193121711</v>
      </c>
      <c r="X31" s="8">
        <v>1329409658</v>
      </c>
      <c r="Y31" s="8">
        <v>-136287947</v>
      </c>
      <c r="Z31" s="2">
        <v>-10.251764471535079</v>
      </c>
      <c r="AA31" s="6">
        <v>1329409663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1401016494</v>
      </c>
      <c r="D33" s="6">
        <v>24654198</v>
      </c>
      <c r="E33" s="7">
        <v>1278343460</v>
      </c>
      <c r="F33" s="8">
        <v>1419473918</v>
      </c>
      <c r="G33" s="8">
        <v>176846104</v>
      </c>
      <c r="H33" s="8">
        <v>121528244</v>
      </c>
      <c r="I33" s="8">
        <v>31457366</v>
      </c>
      <c r="J33" s="8">
        <v>329831714</v>
      </c>
      <c r="K33" s="8">
        <v>164714157</v>
      </c>
      <c r="L33" s="8">
        <v>129416660</v>
      </c>
      <c r="M33" s="8">
        <v>187956246</v>
      </c>
      <c r="N33" s="8">
        <v>482087063</v>
      </c>
      <c r="O33" s="8">
        <v>103385617</v>
      </c>
      <c r="P33" s="8">
        <v>131802495</v>
      </c>
      <c r="Q33" s="8">
        <v>165245439</v>
      </c>
      <c r="R33" s="8">
        <v>400433551</v>
      </c>
      <c r="S33" s="8">
        <v>150182449</v>
      </c>
      <c r="T33" s="8">
        <v>117472795</v>
      </c>
      <c r="U33" s="8">
        <v>167790521</v>
      </c>
      <c r="V33" s="8">
        <v>435445765</v>
      </c>
      <c r="W33" s="8">
        <v>1647798093</v>
      </c>
      <c r="X33" s="8">
        <v>1419473916</v>
      </c>
      <c r="Y33" s="8">
        <v>228324177</v>
      </c>
      <c r="Z33" s="2">
        <v>16.085126639269642</v>
      </c>
      <c r="AA33" s="6">
        <v>1419473918</v>
      </c>
    </row>
    <row r="34" spans="1:27" x14ac:dyDescent="0.25">
      <c r="A34" s="23" t="s">
        <v>59</v>
      </c>
      <c r="B34" s="29" t="s">
        <v>32</v>
      </c>
      <c r="C34" s="6">
        <v>143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836</v>
      </c>
      <c r="U34" s="8"/>
      <c r="V34" s="8">
        <v>836</v>
      </c>
      <c r="W34" s="8">
        <v>836</v>
      </c>
      <c r="X34" s="8"/>
      <c r="Y34" s="8">
        <v>836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5970238985</v>
      </c>
      <c r="D35" s="33">
        <f>SUM(D24:D34)</f>
        <v>76169979</v>
      </c>
      <c r="E35" s="34">
        <f t="shared" si="1"/>
        <v>6446827204</v>
      </c>
      <c r="F35" s="35">
        <f t="shared" si="1"/>
        <v>6329366765</v>
      </c>
      <c r="G35" s="35">
        <f t="shared" si="1"/>
        <v>399981283</v>
      </c>
      <c r="H35" s="35">
        <f t="shared" si="1"/>
        <v>483035108</v>
      </c>
      <c r="I35" s="35">
        <f t="shared" si="1"/>
        <v>782722723</v>
      </c>
      <c r="J35" s="35">
        <f t="shared" si="1"/>
        <v>1665739114</v>
      </c>
      <c r="K35" s="35">
        <f t="shared" si="1"/>
        <v>555463396</v>
      </c>
      <c r="L35" s="35">
        <f t="shared" si="1"/>
        <v>508772563</v>
      </c>
      <c r="M35" s="35">
        <f t="shared" si="1"/>
        <v>643277595</v>
      </c>
      <c r="N35" s="35">
        <f t="shared" si="1"/>
        <v>1707513554</v>
      </c>
      <c r="O35" s="35">
        <f t="shared" si="1"/>
        <v>-124698337</v>
      </c>
      <c r="P35" s="35">
        <f t="shared" si="1"/>
        <v>530386674</v>
      </c>
      <c r="Q35" s="35">
        <f t="shared" si="1"/>
        <v>543677311</v>
      </c>
      <c r="R35" s="35">
        <f t="shared" si="1"/>
        <v>949365648</v>
      </c>
      <c r="S35" s="35">
        <f t="shared" si="1"/>
        <v>486579678</v>
      </c>
      <c r="T35" s="35">
        <f t="shared" si="1"/>
        <v>493497374</v>
      </c>
      <c r="U35" s="35">
        <f t="shared" si="1"/>
        <v>567079543</v>
      </c>
      <c r="V35" s="35">
        <f t="shared" si="1"/>
        <v>1547156595</v>
      </c>
      <c r="W35" s="35">
        <f t="shared" si="1"/>
        <v>5869774911</v>
      </c>
      <c r="X35" s="35">
        <f t="shared" si="1"/>
        <v>6329366770</v>
      </c>
      <c r="Y35" s="35">
        <f t="shared" si="1"/>
        <v>-459591859</v>
      </c>
      <c r="Z35" s="36">
        <f>+IF(X35&lt;&gt;0,+(Y35/X35)*100,0)</f>
        <v>-7.2612612872804014</v>
      </c>
      <c r="AA35" s="33">
        <f>SUM(AA24:AA34)</f>
        <v>6329366765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1561409078</v>
      </c>
      <c r="D37" s="46">
        <f>+D21-D35</f>
        <v>30287011</v>
      </c>
      <c r="E37" s="47">
        <f t="shared" si="2"/>
        <v>325334751</v>
      </c>
      <c r="F37" s="48">
        <f t="shared" si="2"/>
        <v>579799139</v>
      </c>
      <c r="G37" s="48">
        <f t="shared" si="2"/>
        <v>523581708</v>
      </c>
      <c r="H37" s="48">
        <f t="shared" si="2"/>
        <v>193718829</v>
      </c>
      <c r="I37" s="48">
        <f t="shared" si="2"/>
        <v>-171158944</v>
      </c>
      <c r="J37" s="48">
        <f t="shared" si="2"/>
        <v>546141593</v>
      </c>
      <c r="K37" s="48">
        <f t="shared" si="2"/>
        <v>56278569</v>
      </c>
      <c r="L37" s="48">
        <f t="shared" si="2"/>
        <v>179913731</v>
      </c>
      <c r="M37" s="48">
        <f t="shared" si="2"/>
        <v>214386114</v>
      </c>
      <c r="N37" s="48">
        <f t="shared" si="2"/>
        <v>450578414</v>
      </c>
      <c r="O37" s="48">
        <f t="shared" si="2"/>
        <v>754052011</v>
      </c>
      <c r="P37" s="48">
        <f t="shared" si="2"/>
        <v>116116057</v>
      </c>
      <c r="Q37" s="48">
        <f t="shared" si="2"/>
        <v>305258213</v>
      </c>
      <c r="R37" s="48">
        <f t="shared" si="2"/>
        <v>1175426281</v>
      </c>
      <c r="S37" s="48">
        <f t="shared" si="2"/>
        <v>149595544</v>
      </c>
      <c r="T37" s="48">
        <f t="shared" si="2"/>
        <v>221439071</v>
      </c>
      <c r="U37" s="48">
        <f t="shared" si="2"/>
        <v>-56481263</v>
      </c>
      <c r="V37" s="48">
        <f t="shared" si="2"/>
        <v>314553352</v>
      </c>
      <c r="W37" s="48">
        <f t="shared" si="2"/>
        <v>2486699640</v>
      </c>
      <c r="X37" s="48">
        <f>IF(F21=F35,0,X21-X35)</f>
        <v>579799134</v>
      </c>
      <c r="Y37" s="48">
        <f t="shared" si="2"/>
        <v>1906900506</v>
      </c>
      <c r="Z37" s="49">
        <f>+IF(X37&lt;&gt;0,+(Y37/X37)*100,0)</f>
        <v>328.88985067024953</v>
      </c>
      <c r="AA37" s="46">
        <f>+AA21-AA35</f>
        <v>579799139</v>
      </c>
    </row>
    <row r="38" spans="1:27" ht="23.15" customHeight="1" x14ac:dyDescent="0.25">
      <c r="A38" s="50" t="s">
        <v>62</v>
      </c>
      <c r="B38" s="29" t="s">
        <v>32</v>
      </c>
      <c r="C38" s="6">
        <v>31441634</v>
      </c>
      <c r="D38" s="6"/>
      <c r="E38" s="7">
        <v>37400000</v>
      </c>
      <c r="F38" s="8">
        <v>16020000</v>
      </c>
      <c r="G38" s="8"/>
      <c r="H38" s="8"/>
      <c r="I38" s="8"/>
      <c r="J38" s="8"/>
      <c r="K38" s="8"/>
      <c r="L38" s="8"/>
      <c r="M38" s="8"/>
      <c r="N38" s="8"/>
      <c r="O38" s="8">
        <v>610377</v>
      </c>
      <c r="P38" s="8">
        <v>1027065</v>
      </c>
      <c r="Q38" s="8"/>
      <c r="R38" s="8">
        <v>1637442</v>
      </c>
      <c r="S38" s="8">
        <v>853803</v>
      </c>
      <c r="T38" s="8">
        <v>406918</v>
      </c>
      <c r="U38" s="8">
        <v>4225487</v>
      </c>
      <c r="V38" s="8">
        <v>5486208</v>
      </c>
      <c r="W38" s="8">
        <v>7123650</v>
      </c>
      <c r="X38" s="8">
        <v>16020000</v>
      </c>
      <c r="Y38" s="8">
        <v>-8896350</v>
      </c>
      <c r="Z38" s="2">
        <v>-55.53277153558053</v>
      </c>
      <c r="AA38" s="6">
        <v>16020000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15949737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1608800449</v>
      </c>
      <c r="D41" s="56">
        <f>SUM(D37:D40)</f>
        <v>30287011</v>
      </c>
      <c r="E41" s="57">
        <f t="shared" si="3"/>
        <v>362734751</v>
      </c>
      <c r="F41" s="58">
        <f t="shared" si="3"/>
        <v>595819139</v>
      </c>
      <c r="G41" s="58">
        <f t="shared" si="3"/>
        <v>523581708</v>
      </c>
      <c r="H41" s="58">
        <f t="shared" si="3"/>
        <v>193718829</v>
      </c>
      <c r="I41" s="58">
        <f t="shared" si="3"/>
        <v>-171158944</v>
      </c>
      <c r="J41" s="58">
        <f t="shared" si="3"/>
        <v>546141593</v>
      </c>
      <c r="K41" s="58">
        <f t="shared" si="3"/>
        <v>56278569</v>
      </c>
      <c r="L41" s="58">
        <f t="shared" si="3"/>
        <v>179913731</v>
      </c>
      <c r="M41" s="58">
        <f t="shared" si="3"/>
        <v>214386114</v>
      </c>
      <c r="N41" s="58">
        <f t="shared" si="3"/>
        <v>450578414</v>
      </c>
      <c r="O41" s="58">
        <f t="shared" si="3"/>
        <v>754662388</v>
      </c>
      <c r="P41" s="58">
        <f t="shared" si="3"/>
        <v>117143122</v>
      </c>
      <c r="Q41" s="58">
        <f t="shared" si="3"/>
        <v>305258213</v>
      </c>
      <c r="R41" s="58">
        <f t="shared" si="3"/>
        <v>1177063723</v>
      </c>
      <c r="S41" s="58">
        <f t="shared" si="3"/>
        <v>150449347</v>
      </c>
      <c r="T41" s="58">
        <f t="shared" si="3"/>
        <v>221845989</v>
      </c>
      <c r="U41" s="58">
        <f t="shared" si="3"/>
        <v>-52255776</v>
      </c>
      <c r="V41" s="58">
        <f t="shared" si="3"/>
        <v>320039560</v>
      </c>
      <c r="W41" s="58">
        <f t="shared" si="3"/>
        <v>2493823290</v>
      </c>
      <c r="X41" s="58">
        <f t="shared" si="3"/>
        <v>595819134</v>
      </c>
      <c r="Y41" s="58">
        <f t="shared" si="3"/>
        <v>1898004156</v>
      </c>
      <c r="Z41" s="59">
        <f>+IF(X41&lt;&gt;0,+(Y41/X41)*100,0)</f>
        <v>318.55374352579958</v>
      </c>
      <c r="AA41" s="56">
        <f>SUM(AA37:AA40)</f>
        <v>595819139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1608800449</v>
      </c>
      <c r="D43" s="64">
        <f>+D41-D42</f>
        <v>30287011</v>
      </c>
      <c r="E43" s="65">
        <f t="shared" si="4"/>
        <v>362734751</v>
      </c>
      <c r="F43" s="66">
        <f t="shared" si="4"/>
        <v>595819139</v>
      </c>
      <c r="G43" s="66">
        <f t="shared" si="4"/>
        <v>523581708</v>
      </c>
      <c r="H43" s="66">
        <f t="shared" si="4"/>
        <v>193718829</v>
      </c>
      <c r="I43" s="66">
        <f t="shared" si="4"/>
        <v>-171158944</v>
      </c>
      <c r="J43" s="66">
        <f t="shared" si="4"/>
        <v>546141593</v>
      </c>
      <c r="K43" s="66">
        <f t="shared" si="4"/>
        <v>56278569</v>
      </c>
      <c r="L43" s="66">
        <f t="shared" si="4"/>
        <v>179913731</v>
      </c>
      <c r="M43" s="66">
        <f t="shared" si="4"/>
        <v>214386114</v>
      </c>
      <c r="N43" s="66">
        <f t="shared" si="4"/>
        <v>450578414</v>
      </c>
      <c r="O43" s="66">
        <f t="shared" si="4"/>
        <v>754662388</v>
      </c>
      <c r="P43" s="66">
        <f t="shared" si="4"/>
        <v>117143122</v>
      </c>
      <c r="Q43" s="66">
        <f t="shared" si="4"/>
        <v>305258213</v>
      </c>
      <c r="R43" s="66">
        <f t="shared" si="4"/>
        <v>1177063723</v>
      </c>
      <c r="S43" s="66">
        <f t="shared" si="4"/>
        <v>150449347</v>
      </c>
      <c r="T43" s="66">
        <f t="shared" si="4"/>
        <v>221845989</v>
      </c>
      <c r="U43" s="66">
        <f t="shared" si="4"/>
        <v>-52255776</v>
      </c>
      <c r="V43" s="66">
        <f t="shared" si="4"/>
        <v>320039560</v>
      </c>
      <c r="W43" s="66">
        <f t="shared" si="4"/>
        <v>2493823290</v>
      </c>
      <c r="X43" s="66">
        <f t="shared" si="4"/>
        <v>595819134</v>
      </c>
      <c r="Y43" s="66">
        <f t="shared" si="4"/>
        <v>1898004156</v>
      </c>
      <c r="Z43" s="67">
        <f>+IF(X43&lt;&gt;0,+(Y43/X43)*100,0)</f>
        <v>318.55374352579958</v>
      </c>
      <c r="AA43" s="64">
        <f>+AA41-AA42</f>
        <v>595819139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1608800449</v>
      </c>
      <c r="D45" s="56">
        <f>SUM(D43:D44)</f>
        <v>30287011</v>
      </c>
      <c r="E45" s="57">
        <f t="shared" si="5"/>
        <v>362734751</v>
      </c>
      <c r="F45" s="58">
        <f t="shared" si="5"/>
        <v>595819139</v>
      </c>
      <c r="G45" s="58">
        <f t="shared" si="5"/>
        <v>523581708</v>
      </c>
      <c r="H45" s="58">
        <f t="shared" si="5"/>
        <v>193718829</v>
      </c>
      <c r="I45" s="58">
        <f t="shared" si="5"/>
        <v>-171158944</v>
      </c>
      <c r="J45" s="58">
        <f t="shared" si="5"/>
        <v>546141593</v>
      </c>
      <c r="K45" s="58">
        <f t="shared" si="5"/>
        <v>56278569</v>
      </c>
      <c r="L45" s="58">
        <f t="shared" si="5"/>
        <v>179913731</v>
      </c>
      <c r="M45" s="58">
        <f t="shared" si="5"/>
        <v>214386114</v>
      </c>
      <c r="N45" s="58">
        <f t="shared" si="5"/>
        <v>450578414</v>
      </c>
      <c r="O45" s="58">
        <f t="shared" si="5"/>
        <v>754662388</v>
      </c>
      <c r="P45" s="58">
        <f t="shared" si="5"/>
        <v>117143122</v>
      </c>
      <c r="Q45" s="58">
        <f t="shared" si="5"/>
        <v>305258213</v>
      </c>
      <c r="R45" s="58">
        <f t="shared" si="5"/>
        <v>1177063723</v>
      </c>
      <c r="S45" s="58">
        <f t="shared" si="5"/>
        <v>150449347</v>
      </c>
      <c r="T45" s="58">
        <f t="shared" si="5"/>
        <v>221845989</v>
      </c>
      <c r="U45" s="58">
        <f t="shared" si="5"/>
        <v>-52255776</v>
      </c>
      <c r="V45" s="58">
        <f t="shared" si="5"/>
        <v>320039560</v>
      </c>
      <c r="W45" s="58">
        <f t="shared" si="5"/>
        <v>2493823290</v>
      </c>
      <c r="X45" s="58">
        <f t="shared" si="5"/>
        <v>595819134</v>
      </c>
      <c r="Y45" s="58">
        <f t="shared" si="5"/>
        <v>1898004156</v>
      </c>
      <c r="Z45" s="59">
        <f>+IF(X45&lt;&gt;0,+(Y45/X45)*100,0)</f>
        <v>318.55374352579958</v>
      </c>
      <c r="AA45" s="56">
        <f>SUM(AA43:AA44)</f>
        <v>595819139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1608800449</v>
      </c>
      <c r="D47" s="71">
        <f>SUM(D45:D46)</f>
        <v>30287011</v>
      </c>
      <c r="E47" s="72">
        <f t="shared" si="6"/>
        <v>362734751</v>
      </c>
      <c r="F47" s="73">
        <f t="shared" si="6"/>
        <v>595819139</v>
      </c>
      <c r="G47" s="73">
        <f t="shared" si="6"/>
        <v>523581708</v>
      </c>
      <c r="H47" s="74">
        <f t="shared" si="6"/>
        <v>193718829</v>
      </c>
      <c r="I47" s="74">
        <f t="shared" si="6"/>
        <v>-171158944</v>
      </c>
      <c r="J47" s="74">
        <f t="shared" si="6"/>
        <v>546141593</v>
      </c>
      <c r="K47" s="74">
        <f t="shared" si="6"/>
        <v>56278569</v>
      </c>
      <c r="L47" s="74">
        <f t="shared" si="6"/>
        <v>179913731</v>
      </c>
      <c r="M47" s="73">
        <f t="shared" si="6"/>
        <v>214386114</v>
      </c>
      <c r="N47" s="73">
        <f t="shared" si="6"/>
        <v>450578414</v>
      </c>
      <c r="O47" s="74">
        <f t="shared" si="6"/>
        <v>754662388</v>
      </c>
      <c r="P47" s="74">
        <f t="shared" si="6"/>
        <v>117143122</v>
      </c>
      <c r="Q47" s="74">
        <f t="shared" si="6"/>
        <v>305258213</v>
      </c>
      <c r="R47" s="74">
        <f t="shared" si="6"/>
        <v>1177063723</v>
      </c>
      <c r="S47" s="74">
        <f t="shared" si="6"/>
        <v>150449347</v>
      </c>
      <c r="T47" s="73">
        <f t="shared" si="6"/>
        <v>221845989</v>
      </c>
      <c r="U47" s="73">
        <f t="shared" si="6"/>
        <v>-52255776</v>
      </c>
      <c r="V47" s="74">
        <f t="shared" si="6"/>
        <v>320039560</v>
      </c>
      <c r="W47" s="74">
        <f t="shared" si="6"/>
        <v>2493823290</v>
      </c>
      <c r="X47" s="74">
        <f t="shared" si="6"/>
        <v>595819134</v>
      </c>
      <c r="Y47" s="74">
        <f t="shared" si="6"/>
        <v>1898004156</v>
      </c>
      <c r="Z47" s="75">
        <f>+IF(X47&lt;&gt;0,+(Y47/X47)*100,0)</f>
        <v>318.55374352579958</v>
      </c>
      <c r="AA47" s="76">
        <f>SUM(AA45:AA46)</f>
        <v>595819139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5191AD2-9E49-4DA1-8246-13C8ED0E2F15}"/>
</file>

<file path=customXml/itemProps2.xml><?xml version="1.0" encoding="utf-8"?>
<ds:datastoreItem xmlns:ds="http://schemas.openxmlformats.org/officeDocument/2006/customXml" ds:itemID="{B4E665BF-765C-4F79-8768-5F79C6918AB5}"/>
</file>

<file path=customXml/itemProps3.xml><?xml version="1.0" encoding="utf-8"?>
<ds:datastoreItem xmlns:ds="http://schemas.openxmlformats.org/officeDocument/2006/customXml" ds:itemID="{868DB950-87D6-4D36-B76E-A0B70B3B8F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2022-08-12T08:31:57Z</dcterms:created>
  <dcterms:modified xsi:type="dcterms:W3CDTF">2022-08-12T08:33:35Z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